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Y:\PROJETOS\SARAH\CLI-0956-AC-SLUI\4 - Memoriais e Planilhas\Lista de pontos\"/>
    </mc:Choice>
  </mc:AlternateContent>
  <xr:revisionPtr revIDLastSave="0" documentId="13_ncr:1_{15364925-3820-40A8-8961-94FFC4F59641}" xr6:coauthVersionLast="45" xr6:coauthVersionMax="45" xr10:uidLastSave="{00000000-0000-0000-0000-000000000000}"/>
  <bookViews>
    <workbookView xWindow="28680" yWindow="-120" windowWidth="19440" windowHeight="15000" tabRatio="751" xr2:uid="{00000000-000D-0000-FFFF-FFFF00000000}"/>
  </bookViews>
  <sheets>
    <sheet name="SLZ" sheetId="3" r:id="rId1"/>
  </sheets>
  <definedNames>
    <definedName name="_xlnm.Print_Area" localSheetId="0">SLZ!$A$2:$P$106</definedName>
    <definedName name="_xlnm.Print_Titles" localSheetId="0">SLZ!$2:$4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3" l="1"/>
  <c r="E7" i="3"/>
  <c r="E25" i="3"/>
  <c r="E24" i="3"/>
  <c r="E44" i="3"/>
  <c r="E43" i="3"/>
  <c r="E10" i="3"/>
  <c r="E87" i="3"/>
  <c r="E81" i="3"/>
  <c r="E75" i="3"/>
  <c r="E69" i="3"/>
  <c r="E63" i="3"/>
  <c r="E57" i="3"/>
  <c r="E42" i="3"/>
  <c r="E23" i="3"/>
  <c r="E5" i="3"/>
  <c r="E88" i="3" l="1"/>
  <c r="E82" i="3"/>
  <c r="E76" i="3"/>
  <c r="E70" i="3"/>
  <c r="E64" i="3"/>
  <c r="E58" i="3"/>
  <c r="E78" i="3"/>
  <c r="E84" i="3"/>
  <c r="E90" i="3"/>
  <c r="E93" i="3"/>
  <c r="E92" i="3"/>
  <c r="E80" i="3"/>
  <c r="E86" i="3"/>
  <c r="E49" i="3"/>
  <c r="E91" i="3"/>
  <c r="E73" i="3"/>
  <c r="E72" i="3"/>
  <c r="E67" i="3"/>
  <c r="E66" i="3"/>
  <c r="E61" i="3"/>
  <c r="E60" i="3"/>
  <c r="E37" i="3"/>
  <c r="E40" i="3" l="1"/>
  <c r="E21" i="3"/>
  <c r="H41" i="3" l="1"/>
  <c r="I41" i="3"/>
  <c r="J41" i="3"/>
  <c r="K41" i="3"/>
  <c r="L41" i="3"/>
  <c r="G41" i="3"/>
  <c r="E38" i="3"/>
  <c r="E39" i="3"/>
  <c r="E36" i="3"/>
  <c r="E35" i="3"/>
  <c r="E34" i="3"/>
  <c r="E30" i="3"/>
  <c r="E29" i="3"/>
  <c r="E28" i="3"/>
  <c r="E27" i="3"/>
  <c r="E26" i="3"/>
  <c r="G97" i="3" l="1"/>
  <c r="H97" i="3" l="1"/>
  <c r="I97" i="3"/>
  <c r="J97" i="3"/>
  <c r="K97" i="3"/>
  <c r="L97" i="3"/>
  <c r="E12" i="3" l="1"/>
  <c r="E53" i="3" l="1"/>
  <c r="E79" i="3"/>
  <c r="E85" i="3"/>
  <c r="E94" i="3"/>
  <c r="E96" i="3"/>
  <c r="H48" i="3" l="1"/>
  <c r="I48" i="3"/>
  <c r="J48" i="3"/>
  <c r="K48" i="3"/>
  <c r="L48" i="3"/>
  <c r="G48" i="3"/>
  <c r="J22" i="3" l="1"/>
  <c r="J98" i="3" s="1"/>
  <c r="K22" i="3"/>
  <c r="K98" i="3" s="1"/>
  <c r="L22" i="3"/>
  <c r="L98" i="3" s="1"/>
  <c r="G22" i="3"/>
  <c r="G98" i="3" s="1"/>
  <c r="I22" i="3"/>
  <c r="I98" i="3" s="1"/>
  <c r="H22" i="3"/>
  <c r="H98" i="3" s="1"/>
  <c r="E20" i="3" l="1"/>
  <c r="E19" i="3"/>
  <c r="E18" i="3"/>
  <c r="E17" i="3"/>
  <c r="E16" i="3"/>
  <c r="E11" i="3"/>
  <c r="E9" i="3"/>
  <c r="E8" i="3"/>
  <c r="E47" i="3"/>
</calcChain>
</file>

<file path=xl/sharedStrings.xml><?xml version="1.0" encoding="utf-8"?>
<sst xmlns="http://schemas.openxmlformats.org/spreadsheetml/2006/main" count="393" uniqueCount="83">
  <si>
    <t>DI</t>
  </si>
  <si>
    <t>DO</t>
  </si>
  <si>
    <t>AI</t>
  </si>
  <si>
    <t>AO</t>
  </si>
  <si>
    <t>CS</t>
  </si>
  <si>
    <t>Relat.</t>
  </si>
  <si>
    <t>Monit.</t>
  </si>
  <si>
    <t>Alarm.</t>
  </si>
  <si>
    <t>X</t>
  </si>
  <si>
    <t>Contr.</t>
  </si>
  <si>
    <t>CE</t>
  </si>
  <si>
    <t>ENTRADA DIGITAL</t>
  </si>
  <si>
    <t>SAÍDA DIGITAL</t>
  </si>
  <si>
    <t>ENTRADA ANALÓGICA</t>
  </si>
  <si>
    <t>SAÍDA ANALÓGICA</t>
  </si>
  <si>
    <t>PONTO DE COMUNICAÇÃO SERIAL</t>
  </si>
  <si>
    <t>PONTO DE COMUNICAÇÃO ETHERNET</t>
  </si>
  <si>
    <t>CONTATO SECO</t>
  </si>
  <si>
    <t>CAG</t>
  </si>
  <si>
    <t>BAGP-01</t>
  </si>
  <si>
    <t>BAGP-02</t>
  </si>
  <si>
    <t>PAINEL DO INVERSOR</t>
  </si>
  <si>
    <t>PAINEL DO CHILLER</t>
  </si>
  <si>
    <t>DESCRIÇÃO DO EQUIPAMENTO</t>
  </si>
  <si>
    <t>EQUIPAMENTO</t>
  </si>
  <si>
    <t>QUADRO DE AUTOMAÇÃO</t>
  </si>
  <si>
    <t>INSTRUMENTO</t>
  </si>
  <si>
    <t>TIPO</t>
  </si>
  <si>
    <t>FUNÇÃO</t>
  </si>
  <si>
    <t>TOTAL DE PONTOS</t>
  </si>
  <si>
    <t>TOTAL DE PONTOS GERAIS</t>
  </si>
  <si>
    <t>LEGENDA</t>
  </si>
  <si>
    <t>ATUADOR VÁLVULA PROPORCIONAL</t>
  </si>
  <si>
    <t>TIRISTOR</t>
  </si>
  <si>
    <t>BAGS-01</t>
  </si>
  <si>
    <t/>
  </si>
  <si>
    <t>PAV.</t>
  </si>
  <si>
    <t>SENSOR DE TEMPERATURA PARA ÁGUA</t>
  </si>
  <si>
    <t>MONITORAMENTO COMANDO BOMBA DA ÁGUA</t>
  </si>
  <si>
    <t>TAG ELEMENTOS DE CAMPO</t>
  </si>
  <si>
    <t>QUADRO ELÉTRICO</t>
  </si>
  <si>
    <t>SENSOR DE PRESSÃO DIFERENCIAL DE AR</t>
  </si>
  <si>
    <t>UR-10M</t>
  </si>
  <si>
    <t>BAGS-02</t>
  </si>
  <si>
    <t>SENSOR DE VAZÃO</t>
  </si>
  <si>
    <t>SENSOR DE TEMPERATURA DE AR PARA DUTO</t>
  </si>
  <si>
    <t>MONITORAMENTO DO CHILLER</t>
  </si>
  <si>
    <t>MONITORAMENTO DA BOMBA</t>
  </si>
  <si>
    <t>QA-UTA-16</t>
  </si>
  <si>
    <t>UTA-16</t>
  </si>
  <si>
    <t>QA-UTA-17</t>
  </si>
  <si>
    <t>UTA-17</t>
  </si>
  <si>
    <t>PRESSOSTATO</t>
  </si>
  <si>
    <t>QA-VE-01</t>
  </si>
  <si>
    <t>VE-01</t>
  </si>
  <si>
    <t>UR-05M</t>
  </si>
  <si>
    <t>T-1S-01</t>
  </si>
  <si>
    <t>T-1S-02</t>
  </si>
  <si>
    <t>V-1S-01</t>
  </si>
  <si>
    <t>PRESSÃO DIFERENCIAL</t>
  </si>
  <si>
    <t>SENSOR DE PRESSÃO DIFERENCIAL DE ÁGUA</t>
  </si>
  <si>
    <t>PDA-1S-01</t>
  </si>
  <si>
    <t>SENSOR DE TEMPERATURA DE AR E UMIDADE PARA DUTO</t>
  </si>
  <si>
    <t>AT-TE-01</t>
  </si>
  <si>
    <t>PDT-TE-01</t>
  </si>
  <si>
    <t>TT-TE-01</t>
  </si>
  <si>
    <t>TU-TE-01</t>
  </si>
  <si>
    <t>AT-TE-02</t>
  </si>
  <si>
    <t>PDS-TE-01</t>
  </si>
  <si>
    <t>PDT-TE-02</t>
  </si>
  <si>
    <t>TT-TE-02</t>
  </si>
  <si>
    <t>TU-TE-02</t>
  </si>
  <si>
    <t>QA-CAG</t>
  </si>
  <si>
    <t>BAGP-03R</t>
  </si>
  <si>
    <t>BAGS-03R</t>
  </si>
  <si>
    <t>FALHA DO CHILLER</t>
  </si>
  <si>
    <t>CHAVE LOCAL/REMOTO</t>
  </si>
  <si>
    <t>SINAL DE FLUXO DE AR</t>
  </si>
  <si>
    <t>SINAL TERMOSTATO DE SEGURANÇA/FALHA RESISTÊNCIA</t>
  </si>
  <si>
    <t>SENSOR DE INFLAMÁVEIS</t>
  </si>
  <si>
    <t>DISJUNTOR MOTOR</t>
  </si>
  <si>
    <t>RELÉ DE FALTA DE FASE</t>
  </si>
  <si>
    <t>PLANILHA DE PONTOS DE CONTROLE - REV.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</si>
</sst>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6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5" borderId="39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1" fillId="5" borderId="11" xfId="0" applyFont="1" applyFill="1" applyBorder="1" applyAlignment="1">
      <alignment vertical="center"/>
    </xf>
    <xf numFmtId="0" fontId="1" fillId="5" borderId="9" xfId="0" applyFont="1" applyFill="1" applyBorder="1" applyAlignment="1">
      <alignment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5" fillId="0" borderId="28" xfId="0" quotePrefix="1" applyFont="1" applyBorder="1"/>
    <xf numFmtId="0" fontId="6" fillId="0" borderId="26" xfId="0" applyFont="1" applyBorder="1"/>
    <xf numFmtId="0" fontId="6" fillId="0" borderId="26" xfId="0" applyFont="1" applyBorder="1" applyAlignment="1">
      <alignment horizontal="center" vertical="center"/>
    </xf>
    <xf numFmtId="0" fontId="6" fillId="0" borderId="0" xfId="0" applyFont="1"/>
    <xf numFmtId="0" fontId="8" fillId="0" borderId="0" xfId="0" applyFont="1"/>
    <xf numFmtId="0" fontId="7" fillId="4" borderId="3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2" fillId="3" borderId="21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6" borderId="0" xfId="0" applyFill="1"/>
    <xf numFmtId="0" fontId="2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3" fillId="0" borderId="0" xfId="0" applyFont="1"/>
    <xf numFmtId="0" fontId="3" fillId="0" borderId="19" xfId="0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6" fillId="2" borderId="49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0" fillId="0" borderId="51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/>
    </xf>
    <xf numFmtId="0" fontId="1" fillId="5" borderId="35" xfId="0" applyFont="1" applyFill="1" applyBorder="1" applyAlignment="1">
      <alignment horizontal="center" vertical="center"/>
    </xf>
    <xf numFmtId="0" fontId="1" fillId="5" borderId="4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textRotation="90" wrapText="1"/>
    </xf>
    <xf numFmtId="0" fontId="9" fillId="0" borderId="8" xfId="0" applyFont="1" applyFill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49" fontId="1" fillId="0" borderId="28" xfId="0" applyNumberFormat="1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36817</xdr:colOff>
      <xdr:row>1</xdr:row>
      <xdr:rowOff>80135</xdr:rowOff>
    </xdr:from>
    <xdr:to>
      <xdr:col>2</xdr:col>
      <xdr:colOff>689159</xdr:colOff>
      <xdr:row>1</xdr:row>
      <xdr:rowOff>934175</xdr:rowOff>
    </xdr:to>
    <xdr:pic>
      <xdr:nvPicPr>
        <xdr:cNvPr id="2" name="Imagem 1" descr="TIMBRADOSAID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594" t="4143" r="70092" b="86621"/>
        <a:stretch>
          <a:fillRect/>
        </a:stretch>
      </xdr:blipFill>
      <xdr:spPr bwMode="auto">
        <a:xfrm>
          <a:off x="485052" y="281841"/>
          <a:ext cx="1728107" cy="854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133350</xdr:colOff>
          <xdr:row>1</xdr:row>
          <xdr:rowOff>209550</xdr:rowOff>
        </xdr:from>
        <xdr:to>
          <xdr:col>14</xdr:col>
          <xdr:colOff>123825</xdr:colOff>
          <xdr:row>1</xdr:row>
          <xdr:rowOff>819150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DEA30-0A65-4CEE-BBEB-BBD85DC67EA1}">
  <dimension ref="A1:R318"/>
  <sheetViews>
    <sheetView tabSelected="1" view="pageBreakPreview" zoomScale="85" zoomScaleNormal="55" zoomScaleSheetLayoutView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E72" sqref="A72:XFD72"/>
    </sheetView>
  </sheetViews>
  <sheetFormatPr defaultColWidth="9.140625" defaultRowHeight="15" x14ac:dyDescent="0.25"/>
  <cols>
    <col min="1" max="1" width="6.7109375" style="54" customWidth="1"/>
    <col min="2" max="2" width="16.140625" style="30" customWidth="1"/>
    <col min="3" max="3" width="19.42578125" style="30" customWidth="1"/>
    <col min="4" max="4" width="16.42578125" style="30" customWidth="1"/>
    <col min="5" max="5" width="83.28515625" style="55" bestFit="1" customWidth="1"/>
    <col min="6" max="6" width="98" style="55" bestFit="1" customWidth="1"/>
    <col min="7" max="7" width="6.140625" style="55" bestFit="1" customWidth="1"/>
    <col min="8" max="8" width="5.28515625" style="55" bestFit="1" customWidth="1"/>
    <col min="9" max="9" width="4.85546875" style="55" bestFit="1" customWidth="1"/>
    <col min="10" max="11" width="5.28515625" style="55" bestFit="1" customWidth="1"/>
    <col min="12" max="12" width="5.140625" style="55" bestFit="1" customWidth="1"/>
    <col min="13" max="14" width="9.28515625" style="55" bestFit="1" customWidth="1"/>
    <col min="15" max="15" width="9.42578125" style="55" customWidth="1"/>
    <col min="16" max="16" width="9" style="55" bestFit="1" customWidth="1"/>
    <col min="17" max="16384" width="9.140625" style="30"/>
  </cols>
  <sheetData>
    <row r="1" spans="1:18" ht="15.75" thickBot="1" x14ac:dyDescent="0.3">
      <c r="A1" s="27" t="s">
        <v>35</v>
      </c>
      <c r="B1" s="28"/>
      <c r="C1" s="28"/>
      <c r="D1" s="28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8" s="31" customFormat="1" ht="81.75" customHeight="1" thickBot="1" x14ac:dyDescent="0.25">
      <c r="A2" s="151"/>
      <c r="B2" s="152"/>
      <c r="C2" s="153"/>
      <c r="D2" s="154" t="s">
        <v>82</v>
      </c>
      <c r="E2" s="155"/>
      <c r="F2" s="156"/>
      <c r="G2" s="151"/>
      <c r="H2" s="152"/>
      <c r="I2" s="152"/>
      <c r="J2" s="152"/>
      <c r="K2" s="152"/>
      <c r="L2" s="152"/>
      <c r="M2" s="152"/>
      <c r="N2" s="152"/>
      <c r="O2" s="152"/>
      <c r="P2" s="153"/>
    </row>
    <row r="3" spans="1:18" s="31" customFormat="1" x14ac:dyDescent="0.25">
      <c r="A3" s="157" t="s">
        <v>36</v>
      </c>
      <c r="B3" s="157" t="s">
        <v>25</v>
      </c>
      <c r="C3" s="157" t="s">
        <v>24</v>
      </c>
      <c r="D3" s="159" t="s">
        <v>39</v>
      </c>
      <c r="E3" s="161" t="s">
        <v>23</v>
      </c>
      <c r="F3" s="161" t="s">
        <v>26</v>
      </c>
      <c r="G3" s="146" t="s">
        <v>27</v>
      </c>
      <c r="H3" s="147"/>
      <c r="I3" s="147"/>
      <c r="J3" s="147"/>
      <c r="K3" s="147"/>
      <c r="L3" s="148"/>
      <c r="M3" s="146" t="s">
        <v>28</v>
      </c>
      <c r="N3" s="147"/>
      <c r="O3" s="147"/>
      <c r="P3" s="148"/>
      <c r="R3"/>
    </row>
    <row r="4" spans="1:18" s="31" customFormat="1" ht="24.75" customHeight="1" thickBot="1" x14ac:dyDescent="0.25">
      <c r="A4" s="158"/>
      <c r="B4" s="158"/>
      <c r="C4" s="158"/>
      <c r="D4" s="160"/>
      <c r="E4" s="162"/>
      <c r="F4" s="162"/>
      <c r="G4" s="32" t="s">
        <v>0</v>
      </c>
      <c r="H4" s="33" t="s">
        <v>1</v>
      </c>
      <c r="I4" s="33" t="s">
        <v>2</v>
      </c>
      <c r="J4" s="33" t="s">
        <v>3</v>
      </c>
      <c r="K4" s="33" t="s">
        <v>4</v>
      </c>
      <c r="L4" s="34" t="s">
        <v>10</v>
      </c>
      <c r="M4" s="32" t="s">
        <v>6</v>
      </c>
      <c r="N4" s="35" t="s">
        <v>9</v>
      </c>
      <c r="O4" s="35" t="s">
        <v>7</v>
      </c>
      <c r="P4" s="36" t="s">
        <v>5</v>
      </c>
    </row>
    <row r="5" spans="1:18" s="31" customFormat="1" ht="15" customHeight="1" x14ac:dyDescent="0.2">
      <c r="A5" s="163"/>
      <c r="B5" s="112" t="s">
        <v>48</v>
      </c>
      <c r="C5" s="117" t="s">
        <v>49</v>
      </c>
      <c r="D5" s="131" t="s">
        <v>40</v>
      </c>
      <c r="E5" s="64" t="str">
        <f>CONCATENATE("CHAVE LOCAL/REMOTO FANCOIL – ",C5)</f>
        <v>CHAVE LOCAL/REMOTO FANCOIL – UTA-16</v>
      </c>
      <c r="F5" s="93" t="s">
        <v>76</v>
      </c>
      <c r="G5" s="56">
        <v>1</v>
      </c>
      <c r="H5" s="5"/>
      <c r="I5" s="5"/>
      <c r="J5" s="5"/>
      <c r="K5" s="5"/>
      <c r="L5" s="6"/>
      <c r="M5" s="57" t="s">
        <v>8</v>
      </c>
      <c r="N5" s="58"/>
      <c r="O5" s="58"/>
      <c r="P5" s="16" t="s">
        <v>8</v>
      </c>
    </row>
    <row r="6" spans="1:18" s="31" customFormat="1" ht="15" customHeight="1" x14ac:dyDescent="0.2">
      <c r="A6" s="163"/>
      <c r="B6" s="113"/>
      <c r="C6" s="118"/>
      <c r="D6" s="132"/>
      <c r="E6" s="12" t="str">
        <f>CONCATENATE("STATUS MOTOR FANCOIL – ",C5)</f>
        <v>STATUS MOTOR FANCOIL – UTA-16</v>
      </c>
      <c r="F6" s="70" t="s">
        <v>81</v>
      </c>
      <c r="G6" s="11">
        <v>1</v>
      </c>
      <c r="H6" s="7"/>
      <c r="I6" s="10"/>
      <c r="J6" s="10"/>
      <c r="K6" s="10"/>
      <c r="L6" s="14"/>
      <c r="M6" s="11" t="s">
        <v>8</v>
      </c>
      <c r="N6" s="7"/>
      <c r="O6" s="7"/>
      <c r="P6" s="8" t="s">
        <v>8</v>
      </c>
    </row>
    <row r="7" spans="1:18" s="31" customFormat="1" ht="15" customHeight="1" x14ac:dyDescent="0.2">
      <c r="A7" s="163"/>
      <c r="B7" s="113"/>
      <c r="C7" s="118"/>
      <c r="D7" s="132"/>
      <c r="E7" s="12" t="str">
        <f>CONCATENATE("FALHA MOTOR FANCOIL – ",C5)</f>
        <v>FALHA MOTOR FANCOIL – UTA-16</v>
      </c>
      <c r="F7" s="94" t="s">
        <v>80</v>
      </c>
      <c r="G7" s="77">
        <v>1</v>
      </c>
      <c r="H7" s="78"/>
      <c r="I7" s="78"/>
      <c r="J7" s="78"/>
      <c r="K7" s="78"/>
      <c r="L7" s="79"/>
      <c r="M7" s="60" t="s">
        <v>8</v>
      </c>
      <c r="N7" s="7"/>
      <c r="O7" s="7" t="s">
        <v>8</v>
      </c>
      <c r="P7" s="8" t="s">
        <v>8</v>
      </c>
    </row>
    <row r="8" spans="1:18" s="31" customFormat="1" ht="15" customHeight="1" x14ac:dyDescent="0.2">
      <c r="A8" s="163"/>
      <c r="B8" s="113"/>
      <c r="C8" s="118"/>
      <c r="D8" s="132"/>
      <c r="E8" s="65" t="str">
        <f>CONCATENATE("COMANDO INVERSOR - ",C5)</f>
        <v>COMANDO INVERSOR - UTA-16</v>
      </c>
      <c r="F8" s="70" t="s">
        <v>17</v>
      </c>
      <c r="G8" s="10"/>
      <c r="H8" s="25">
        <v>1</v>
      </c>
      <c r="I8" s="25"/>
      <c r="J8" s="25"/>
      <c r="K8" s="10"/>
      <c r="L8" s="14"/>
      <c r="M8" s="11"/>
      <c r="N8" s="10" t="s">
        <v>8</v>
      </c>
      <c r="O8" s="7"/>
      <c r="P8" s="8" t="s">
        <v>8</v>
      </c>
    </row>
    <row r="9" spans="1:18" s="31" customFormat="1" ht="15" customHeight="1" x14ac:dyDescent="0.2">
      <c r="A9" s="163"/>
      <c r="B9" s="113"/>
      <c r="C9" s="118"/>
      <c r="D9" s="132"/>
      <c r="E9" s="65" t="str">
        <f>CONCATENATE("CONTROLE INVERSOR – ",C5)</f>
        <v>CONTROLE INVERSOR – UTA-16</v>
      </c>
      <c r="F9" s="70" t="s">
        <v>21</v>
      </c>
      <c r="G9" s="25"/>
      <c r="H9" s="25"/>
      <c r="I9" s="25"/>
      <c r="J9" s="25">
        <v>1</v>
      </c>
      <c r="K9" s="10"/>
      <c r="L9" s="14"/>
      <c r="M9" s="11"/>
      <c r="N9" s="10" t="s">
        <v>8</v>
      </c>
      <c r="O9" s="7"/>
      <c r="P9" s="8" t="s">
        <v>8</v>
      </c>
    </row>
    <row r="10" spans="1:18" s="31" customFormat="1" ht="15" customHeight="1" x14ac:dyDescent="0.2">
      <c r="A10" s="163"/>
      <c r="B10" s="113"/>
      <c r="C10" s="118"/>
      <c r="D10" s="132"/>
      <c r="E10" s="65" t="str">
        <f>CONCATENATE("FEEDBACK INVERSOR – ",C5)</f>
        <v>FEEDBACK INVERSOR – UTA-16</v>
      </c>
      <c r="F10" s="70" t="s">
        <v>21</v>
      </c>
      <c r="G10" s="10"/>
      <c r="H10" s="25"/>
      <c r="I10" s="25">
        <v>1</v>
      </c>
      <c r="J10" s="25"/>
      <c r="K10" s="10"/>
      <c r="L10" s="14"/>
      <c r="M10" s="11" t="s">
        <v>8</v>
      </c>
      <c r="N10" s="10"/>
      <c r="O10" s="7"/>
      <c r="P10" s="8" t="s">
        <v>8</v>
      </c>
    </row>
    <row r="11" spans="1:18" s="31" customFormat="1" ht="15" customHeight="1" x14ac:dyDescent="0.2">
      <c r="A11" s="163"/>
      <c r="B11" s="113"/>
      <c r="C11" s="118"/>
      <c r="D11" s="132"/>
      <c r="E11" s="65" t="str">
        <f>CONCATENATE("DEFEITO INVERSOR - ",C5)</f>
        <v>DEFEITO INVERSOR - UTA-16</v>
      </c>
      <c r="F11" s="70" t="s">
        <v>21</v>
      </c>
      <c r="G11" s="59">
        <v>1</v>
      </c>
      <c r="H11" s="10"/>
      <c r="I11" s="10"/>
      <c r="J11" s="10"/>
      <c r="K11" s="10"/>
      <c r="L11" s="14"/>
      <c r="M11" s="60" t="s">
        <v>8</v>
      </c>
      <c r="N11" s="7"/>
      <c r="O11" s="7" t="s">
        <v>8</v>
      </c>
      <c r="P11" s="8" t="s">
        <v>8</v>
      </c>
    </row>
    <row r="12" spans="1:18" s="31" customFormat="1" ht="15" customHeight="1" x14ac:dyDescent="0.2">
      <c r="A12" s="163"/>
      <c r="B12" s="113"/>
      <c r="C12" s="118"/>
      <c r="D12" s="132"/>
      <c r="E12" s="65" t="str">
        <f>CONCATENATE("COMUNICAÇÃO INVERSOR - ",C5)</f>
        <v>COMUNICAÇÃO INVERSOR - UTA-16</v>
      </c>
      <c r="F12" s="70" t="s">
        <v>21</v>
      </c>
      <c r="G12" s="59"/>
      <c r="H12" s="10"/>
      <c r="I12" s="10"/>
      <c r="J12" s="10"/>
      <c r="K12" s="10">
        <v>1</v>
      </c>
      <c r="L12" s="14"/>
      <c r="M12" s="60" t="s">
        <v>8</v>
      </c>
      <c r="N12" s="7"/>
      <c r="O12" s="7" t="s">
        <v>8</v>
      </c>
      <c r="P12" s="8" t="s">
        <v>8</v>
      </c>
    </row>
    <row r="13" spans="1:18" s="31" customFormat="1" ht="15" customHeight="1" x14ac:dyDescent="0.2">
      <c r="A13" s="163"/>
      <c r="B13" s="113"/>
      <c r="C13" s="118"/>
      <c r="D13" s="132"/>
      <c r="E13" s="20" t="s">
        <v>77</v>
      </c>
      <c r="F13" s="94" t="s">
        <v>17</v>
      </c>
      <c r="G13" s="77">
        <v>1</v>
      </c>
      <c r="H13" s="78"/>
      <c r="I13" s="78"/>
      <c r="J13" s="78"/>
      <c r="K13" s="78"/>
      <c r="L13" s="79"/>
      <c r="M13" s="60" t="s">
        <v>8</v>
      </c>
      <c r="N13" s="7"/>
      <c r="O13" s="7" t="s">
        <v>8</v>
      </c>
      <c r="P13" s="8" t="s">
        <v>8</v>
      </c>
    </row>
    <row r="14" spans="1:18" s="31" customFormat="1" ht="15" customHeight="1" x14ac:dyDescent="0.2">
      <c r="A14" s="163"/>
      <c r="B14" s="113"/>
      <c r="C14" s="118"/>
      <c r="D14" s="132"/>
      <c r="E14" s="20" t="s">
        <v>78</v>
      </c>
      <c r="F14" s="94" t="s">
        <v>17</v>
      </c>
      <c r="G14" s="77">
        <v>1</v>
      </c>
      <c r="H14" s="78"/>
      <c r="I14" s="78"/>
      <c r="J14" s="78"/>
      <c r="K14" s="78"/>
      <c r="L14" s="79"/>
      <c r="M14" s="60" t="s">
        <v>8</v>
      </c>
      <c r="N14" s="7"/>
      <c r="O14" s="7" t="s">
        <v>8</v>
      </c>
      <c r="P14" s="8" t="s">
        <v>8</v>
      </c>
    </row>
    <row r="15" spans="1:18" s="31" customFormat="1" ht="15" customHeight="1" x14ac:dyDescent="0.2">
      <c r="A15" s="163"/>
      <c r="B15" s="113"/>
      <c r="C15" s="118"/>
      <c r="D15" s="132"/>
      <c r="E15" s="20" t="s">
        <v>79</v>
      </c>
      <c r="F15" s="94" t="s">
        <v>17</v>
      </c>
      <c r="G15" s="77">
        <v>1</v>
      </c>
      <c r="H15" s="78"/>
      <c r="I15" s="78"/>
      <c r="J15" s="78"/>
      <c r="K15" s="78"/>
      <c r="L15" s="79"/>
      <c r="M15" s="60" t="s">
        <v>8</v>
      </c>
      <c r="N15" s="7"/>
      <c r="O15" s="7" t="s">
        <v>8</v>
      </c>
      <c r="P15" s="8" t="s">
        <v>8</v>
      </c>
    </row>
    <row r="16" spans="1:18" s="31" customFormat="1" ht="15" customHeight="1" x14ac:dyDescent="0.2">
      <c r="A16" s="163"/>
      <c r="B16" s="113"/>
      <c r="C16" s="118"/>
      <c r="D16" s="149"/>
      <c r="E16" s="65" t="str">
        <f>CONCATENATE("CONTROLE DE REAQUECIMENTO – ENTRADA TIRISTOR – ",C5)</f>
        <v>CONTROLE DE REAQUECIMENTO – ENTRADA TIRISTOR – UTA-16</v>
      </c>
      <c r="F16" s="70" t="s">
        <v>33</v>
      </c>
      <c r="G16" s="13"/>
      <c r="H16" s="10"/>
      <c r="I16" s="10"/>
      <c r="J16" s="10">
        <v>1</v>
      </c>
      <c r="K16" s="10"/>
      <c r="L16" s="14"/>
      <c r="M16" s="60"/>
      <c r="N16" s="7" t="s">
        <v>8</v>
      </c>
      <c r="O16" s="7"/>
      <c r="P16" s="8" t="s">
        <v>8</v>
      </c>
    </row>
    <row r="17" spans="1:16" s="31" customFormat="1" ht="15" customHeight="1" x14ac:dyDescent="0.2">
      <c r="A17" s="163"/>
      <c r="B17" s="113"/>
      <c r="C17" s="118"/>
      <c r="D17" s="150" t="s">
        <v>63</v>
      </c>
      <c r="E17" s="66" t="str">
        <f>CONCATENATE("POSIÇÃO DA VÁLVULA DE ÁGUA GELADA  - ",C5)</f>
        <v>POSIÇÃO DA VÁLVULA DE ÁGUA GELADA  - UTA-16</v>
      </c>
      <c r="F17" s="95" t="s">
        <v>32</v>
      </c>
      <c r="G17" s="39"/>
      <c r="H17" s="44"/>
      <c r="I17" s="44">
        <v>1</v>
      </c>
      <c r="J17" s="44"/>
      <c r="K17" s="39"/>
      <c r="L17" s="40"/>
      <c r="M17" s="45" t="s">
        <v>8</v>
      </c>
      <c r="N17" s="39"/>
      <c r="O17" s="42"/>
      <c r="P17" s="43" t="s">
        <v>8</v>
      </c>
    </row>
    <row r="18" spans="1:16" s="31" customFormat="1" ht="15" customHeight="1" x14ac:dyDescent="0.2">
      <c r="A18" s="163"/>
      <c r="B18" s="113"/>
      <c r="C18" s="118"/>
      <c r="D18" s="149"/>
      <c r="E18" s="66" t="str">
        <f>CONCATENATE("CONTROLE DA VÁLVULA DE ÁGUA GELADA - ",C5)</f>
        <v>CONTROLE DA VÁLVULA DE ÁGUA GELADA - UTA-16</v>
      </c>
      <c r="F18" s="95" t="s">
        <v>32</v>
      </c>
      <c r="G18" s="38"/>
      <c r="H18" s="39"/>
      <c r="I18" s="39"/>
      <c r="J18" s="39">
        <v>1</v>
      </c>
      <c r="K18" s="39"/>
      <c r="L18" s="40"/>
      <c r="M18" s="41"/>
      <c r="N18" s="42" t="s">
        <v>8</v>
      </c>
      <c r="O18" s="42"/>
      <c r="P18" s="43" t="s">
        <v>8</v>
      </c>
    </row>
    <row r="19" spans="1:16" s="31" customFormat="1" ht="15" customHeight="1" x14ac:dyDescent="0.2">
      <c r="A19" s="163"/>
      <c r="B19" s="113"/>
      <c r="C19" s="118"/>
      <c r="D19" s="92" t="s">
        <v>64</v>
      </c>
      <c r="E19" s="69" t="str">
        <f>CONCATENATE("PRESSÃO DIFERENCIAL NO INSUFLAMENTO – ",C5)</f>
        <v>PRESSÃO DIFERENCIAL NO INSUFLAMENTO – UTA-16</v>
      </c>
      <c r="F19" s="70" t="s">
        <v>41</v>
      </c>
      <c r="G19" s="76"/>
      <c r="H19" s="71"/>
      <c r="I19" s="71">
        <v>1</v>
      </c>
      <c r="J19" s="71"/>
      <c r="K19" s="71"/>
      <c r="L19" s="72"/>
      <c r="M19" s="73" t="s">
        <v>8</v>
      </c>
      <c r="N19" s="74"/>
      <c r="O19" s="74"/>
      <c r="P19" s="75" t="s">
        <v>8</v>
      </c>
    </row>
    <row r="20" spans="1:16" s="31" customFormat="1" ht="15" customHeight="1" x14ac:dyDescent="0.2">
      <c r="A20" s="163"/>
      <c r="B20" s="113"/>
      <c r="C20" s="118"/>
      <c r="D20" s="67" t="s">
        <v>65</v>
      </c>
      <c r="E20" s="66" t="str">
        <f>CONCATENATE("TEMPERATURA INSUFLAMENTO – ",C5)</f>
        <v>TEMPERATURA INSUFLAMENTO – UTA-16</v>
      </c>
      <c r="F20" s="70" t="s">
        <v>45</v>
      </c>
      <c r="G20" s="38"/>
      <c r="H20" s="39"/>
      <c r="I20" s="39">
        <v>1</v>
      </c>
      <c r="J20" s="39"/>
      <c r="K20" s="39"/>
      <c r="L20" s="40"/>
      <c r="M20" s="41" t="s">
        <v>8</v>
      </c>
      <c r="N20" s="42"/>
      <c r="O20" s="42"/>
      <c r="P20" s="43" t="s">
        <v>8</v>
      </c>
    </row>
    <row r="21" spans="1:16" s="31" customFormat="1" ht="15" customHeight="1" thickBot="1" x14ac:dyDescent="0.25">
      <c r="A21" s="163"/>
      <c r="B21" s="113"/>
      <c r="C21" s="118"/>
      <c r="D21" s="67" t="s">
        <v>66</v>
      </c>
      <c r="E21" s="66" t="str">
        <f>CONCATENATE("TEMPERATURA E UMIDADE RETORNO – ",C5)</f>
        <v>TEMPERATURA E UMIDADE RETORNO – UTA-16</v>
      </c>
      <c r="F21" s="70" t="s">
        <v>62</v>
      </c>
      <c r="G21" s="38"/>
      <c r="H21" s="39"/>
      <c r="I21" s="39">
        <v>2</v>
      </c>
      <c r="J21" s="39"/>
      <c r="K21" s="39"/>
      <c r="L21" s="40"/>
      <c r="M21" s="41" t="s">
        <v>8</v>
      </c>
      <c r="N21" s="42"/>
      <c r="O21" s="42"/>
      <c r="P21" s="43" t="s">
        <v>8</v>
      </c>
    </row>
    <row r="22" spans="1:16" customFormat="1" ht="15.75" customHeight="1" thickBot="1" x14ac:dyDescent="0.3">
      <c r="A22" s="163"/>
      <c r="B22" s="121" t="s">
        <v>29</v>
      </c>
      <c r="C22" s="121"/>
      <c r="D22" s="121"/>
      <c r="E22" s="121"/>
      <c r="F22" s="122"/>
      <c r="G22" s="1">
        <f t="shared" ref="G22:L22" si="0">SUM(G5:G21)</f>
        <v>7</v>
      </c>
      <c r="H22" s="1">
        <f t="shared" si="0"/>
        <v>1</v>
      </c>
      <c r="I22" s="1">
        <f t="shared" si="0"/>
        <v>6</v>
      </c>
      <c r="J22" s="1">
        <f t="shared" si="0"/>
        <v>3</v>
      </c>
      <c r="K22" s="1">
        <f t="shared" si="0"/>
        <v>1</v>
      </c>
      <c r="L22" s="1">
        <f t="shared" si="0"/>
        <v>0</v>
      </c>
      <c r="M22" s="21"/>
      <c r="N22" s="22"/>
      <c r="O22" s="22"/>
      <c r="P22" s="96"/>
    </row>
    <row r="23" spans="1:16" customFormat="1" x14ac:dyDescent="0.25">
      <c r="A23" s="163"/>
      <c r="B23" s="168" t="s">
        <v>50</v>
      </c>
      <c r="C23" s="117" t="s">
        <v>51</v>
      </c>
      <c r="D23" s="131" t="s">
        <v>40</v>
      </c>
      <c r="E23" s="64" t="str">
        <f>CONCATENATE("CHAVE LOCAL/REMOTO FANCOIL – ",C23)</f>
        <v>CHAVE LOCAL/REMOTO FANCOIL – UTA-17</v>
      </c>
      <c r="F23" s="93" t="s">
        <v>76</v>
      </c>
      <c r="G23" s="56">
        <v>1</v>
      </c>
      <c r="H23" s="5"/>
      <c r="I23" s="5"/>
      <c r="J23" s="5"/>
      <c r="K23" s="5"/>
      <c r="L23" s="6"/>
      <c r="M23" s="57" t="s">
        <v>8</v>
      </c>
      <c r="N23" s="58"/>
      <c r="O23" s="58"/>
      <c r="P23" s="16" t="s">
        <v>8</v>
      </c>
    </row>
    <row r="24" spans="1:16" s="31" customFormat="1" ht="15" customHeight="1" x14ac:dyDescent="0.2">
      <c r="A24" s="163"/>
      <c r="B24" s="169"/>
      <c r="C24" s="118"/>
      <c r="D24" s="132"/>
      <c r="E24" s="12" t="str">
        <f>CONCATENATE("STATUS MOTOR FANCOIL – ",C23)</f>
        <v>STATUS MOTOR FANCOIL – UTA-17</v>
      </c>
      <c r="F24" s="70" t="s">
        <v>81</v>
      </c>
      <c r="G24" s="11">
        <v>1</v>
      </c>
      <c r="H24" s="7"/>
      <c r="I24" s="10"/>
      <c r="J24" s="10"/>
      <c r="K24" s="10"/>
      <c r="L24" s="14"/>
      <c r="M24" s="11" t="s">
        <v>8</v>
      </c>
      <c r="N24" s="7"/>
      <c r="O24" s="7"/>
      <c r="P24" s="8" t="s">
        <v>8</v>
      </c>
    </row>
    <row r="25" spans="1:16" s="31" customFormat="1" ht="15" customHeight="1" x14ac:dyDescent="0.2">
      <c r="A25" s="163"/>
      <c r="B25" s="169"/>
      <c r="C25" s="118"/>
      <c r="D25" s="132"/>
      <c r="E25" s="12" t="str">
        <f>CONCATENATE("FALHA MOTOR FANCOIL – ",C23)</f>
        <v>FALHA MOTOR FANCOIL – UTA-17</v>
      </c>
      <c r="F25" s="94" t="s">
        <v>80</v>
      </c>
      <c r="G25" s="77">
        <v>1</v>
      </c>
      <c r="H25" s="78"/>
      <c r="I25" s="78"/>
      <c r="J25" s="78"/>
      <c r="K25" s="78"/>
      <c r="L25" s="79"/>
      <c r="M25" s="60" t="s">
        <v>8</v>
      </c>
      <c r="N25" s="7"/>
      <c r="O25" s="7" t="s">
        <v>8</v>
      </c>
      <c r="P25" s="8" t="s">
        <v>8</v>
      </c>
    </row>
    <row r="26" spans="1:16" customFormat="1" ht="15.75" customHeight="1" x14ac:dyDescent="0.25">
      <c r="A26" s="163"/>
      <c r="B26" s="169"/>
      <c r="C26" s="118"/>
      <c r="D26" s="132"/>
      <c r="E26" s="65" t="str">
        <f>CONCATENATE("COMANDO INVERSOR - ",C23)</f>
        <v>COMANDO INVERSOR - UTA-17</v>
      </c>
      <c r="F26" s="70" t="s">
        <v>17</v>
      </c>
      <c r="G26" s="10"/>
      <c r="H26" s="25">
        <v>1</v>
      </c>
      <c r="I26" s="25"/>
      <c r="J26" s="25"/>
      <c r="K26" s="10"/>
      <c r="L26" s="14"/>
      <c r="M26" s="11"/>
      <c r="N26" s="10" t="s">
        <v>8</v>
      </c>
      <c r="O26" s="7"/>
      <c r="P26" s="8" t="s">
        <v>8</v>
      </c>
    </row>
    <row r="27" spans="1:16" customFormat="1" ht="15.75" customHeight="1" x14ac:dyDescent="0.25">
      <c r="A27" s="163"/>
      <c r="B27" s="169"/>
      <c r="C27" s="118"/>
      <c r="D27" s="132"/>
      <c r="E27" s="65" t="str">
        <f>CONCATENATE("CONTROLE INVERSOR – ",C23)</f>
        <v>CONTROLE INVERSOR – UTA-17</v>
      </c>
      <c r="F27" s="70" t="s">
        <v>21</v>
      </c>
      <c r="G27" s="25"/>
      <c r="H27" s="25"/>
      <c r="I27" s="25"/>
      <c r="J27" s="25">
        <v>1</v>
      </c>
      <c r="K27" s="10"/>
      <c r="L27" s="14"/>
      <c r="M27" s="11"/>
      <c r="N27" s="10" t="s">
        <v>8</v>
      </c>
      <c r="O27" s="7"/>
      <c r="P27" s="8" t="s">
        <v>8</v>
      </c>
    </row>
    <row r="28" spans="1:16" customFormat="1" ht="15.75" customHeight="1" x14ac:dyDescent="0.25">
      <c r="A28" s="163"/>
      <c r="B28" s="169"/>
      <c r="C28" s="118"/>
      <c r="D28" s="132"/>
      <c r="E28" s="65" t="str">
        <f>CONCATENATE("FEEDBACK INVERSOR – ",C23)</f>
        <v>FEEDBACK INVERSOR – UTA-17</v>
      </c>
      <c r="F28" s="70" t="s">
        <v>21</v>
      </c>
      <c r="G28" s="10"/>
      <c r="H28" s="25"/>
      <c r="I28" s="25">
        <v>1</v>
      </c>
      <c r="J28" s="25"/>
      <c r="K28" s="10"/>
      <c r="L28" s="14"/>
      <c r="M28" s="11" t="s">
        <v>8</v>
      </c>
      <c r="N28" s="10"/>
      <c r="O28" s="7"/>
      <c r="P28" s="8" t="s">
        <v>8</v>
      </c>
    </row>
    <row r="29" spans="1:16" customFormat="1" ht="15.75" customHeight="1" x14ac:dyDescent="0.25">
      <c r="A29" s="163"/>
      <c r="B29" s="169"/>
      <c r="C29" s="118"/>
      <c r="D29" s="132"/>
      <c r="E29" s="65" t="str">
        <f>CONCATENATE("DEFEITO INVERSOR - ",C23)</f>
        <v>DEFEITO INVERSOR - UTA-17</v>
      </c>
      <c r="F29" s="70" t="s">
        <v>21</v>
      </c>
      <c r="G29" s="59">
        <v>1</v>
      </c>
      <c r="H29" s="10"/>
      <c r="I29" s="10"/>
      <c r="J29" s="10"/>
      <c r="K29" s="10"/>
      <c r="L29" s="14"/>
      <c r="M29" s="60" t="s">
        <v>8</v>
      </c>
      <c r="N29" s="7"/>
      <c r="O29" s="7" t="s">
        <v>8</v>
      </c>
      <c r="P29" s="8" t="s">
        <v>8</v>
      </c>
    </row>
    <row r="30" spans="1:16" customFormat="1" ht="15.75" customHeight="1" x14ac:dyDescent="0.25">
      <c r="A30" s="163"/>
      <c r="B30" s="169"/>
      <c r="C30" s="118"/>
      <c r="D30" s="132"/>
      <c r="E30" s="65" t="str">
        <f>CONCATENATE("COMUNICAÇÃO INVERSOR - ",C23)</f>
        <v>COMUNICAÇÃO INVERSOR - UTA-17</v>
      </c>
      <c r="F30" s="70" t="s">
        <v>21</v>
      </c>
      <c r="G30" s="59"/>
      <c r="H30" s="10"/>
      <c r="I30" s="10"/>
      <c r="J30" s="10"/>
      <c r="K30" s="10">
        <v>1</v>
      </c>
      <c r="L30" s="14"/>
      <c r="M30" s="60" t="s">
        <v>8</v>
      </c>
      <c r="N30" s="7"/>
      <c r="O30" s="7" t="s">
        <v>8</v>
      </c>
      <c r="P30" s="8" t="s">
        <v>8</v>
      </c>
    </row>
    <row r="31" spans="1:16" s="31" customFormat="1" ht="15" customHeight="1" x14ac:dyDescent="0.2">
      <c r="A31" s="163"/>
      <c r="B31" s="169"/>
      <c r="C31" s="118"/>
      <c r="D31" s="132"/>
      <c r="E31" s="20" t="s">
        <v>77</v>
      </c>
      <c r="F31" s="94" t="s">
        <v>17</v>
      </c>
      <c r="G31" s="77">
        <v>1</v>
      </c>
      <c r="H31" s="78"/>
      <c r="I31" s="78"/>
      <c r="J31" s="78"/>
      <c r="K31" s="78"/>
      <c r="L31" s="79"/>
      <c r="M31" s="60" t="s">
        <v>8</v>
      </c>
      <c r="N31" s="7"/>
      <c r="O31" s="7" t="s">
        <v>8</v>
      </c>
      <c r="P31" s="8" t="s">
        <v>8</v>
      </c>
    </row>
    <row r="32" spans="1:16" s="31" customFormat="1" ht="15" customHeight="1" x14ac:dyDescent="0.2">
      <c r="A32" s="163"/>
      <c r="B32" s="169"/>
      <c r="C32" s="118"/>
      <c r="D32" s="132"/>
      <c r="E32" s="20" t="s">
        <v>78</v>
      </c>
      <c r="F32" s="94" t="s">
        <v>17</v>
      </c>
      <c r="G32" s="77">
        <v>1</v>
      </c>
      <c r="H32" s="78"/>
      <c r="I32" s="78"/>
      <c r="J32" s="78"/>
      <c r="K32" s="78"/>
      <c r="L32" s="79"/>
      <c r="M32" s="60" t="s">
        <v>8</v>
      </c>
      <c r="N32" s="7"/>
      <c r="O32" s="7" t="s">
        <v>8</v>
      </c>
      <c r="P32" s="8" t="s">
        <v>8</v>
      </c>
    </row>
    <row r="33" spans="1:16" s="31" customFormat="1" ht="15" customHeight="1" x14ac:dyDescent="0.2">
      <c r="A33" s="163"/>
      <c r="B33" s="169"/>
      <c r="C33" s="118"/>
      <c r="D33" s="132"/>
      <c r="E33" s="20" t="s">
        <v>79</v>
      </c>
      <c r="F33" s="94" t="s">
        <v>17</v>
      </c>
      <c r="G33" s="77">
        <v>1</v>
      </c>
      <c r="H33" s="78"/>
      <c r="I33" s="78"/>
      <c r="J33" s="78"/>
      <c r="K33" s="78"/>
      <c r="L33" s="79"/>
      <c r="M33" s="60" t="s">
        <v>8</v>
      </c>
      <c r="N33" s="7"/>
      <c r="O33" s="7" t="s">
        <v>8</v>
      </c>
      <c r="P33" s="8" t="s">
        <v>8</v>
      </c>
    </row>
    <row r="34" spans="1:16" customFormat="1" ht="15.75" customHeight="1" x14ac:dyDescent="0.25">
      <c r="A34" s="163"/>
      <c r="B34" s="169"/>
      <c r="C34" s="118"/>
      <c r="D34" s="149"/>
      <c r="E34" s="65" t="str">
        <f>CONCATENATE("CONTROLE DE REAQUECIMENTO – ENTRADA TIRISTOR – ",C23)</f>
        <v>CONTROLE DE REAQUECIMENTO – ENTRADA TIRISTOR – UTA-17</v>
      </c>
      <c r="F34" s="70" t="s">
        <v>33</v>
      </c>
      <c r="G34" s="13"/>
      <c r="H34" s="10"/>
      <c r="I34" s="10"/>
      <c r="J34" s="10">
        <v>1</v>
      </c>
      <c r="K34" s="10"/>
      <c r="L34" s="14"/>
      <c r="M34" s="60"/>
      <c r="N34" s="7" t="s">
        <v>8</v>
      </c>
      <c r="O34" s="7"/>
      <c r="P34" s="8" t="s">
        <v>8</v>
      </c>
    </row>
    <row r="35" spans="1:16" customFormat="1" ht="15.75" customHeight="1" x14ac:dyDescent="0.25">
      <c r="A35" s="163"/>
      <c r="B35" s="169"/>
      <c r="C35" s="118"/>
      <c r="D35" s="150" t="s">
        <v>67</v>
      </c>
      <c r="E35" s="66" t="str">
        <f>CONCATENATE("POSIÇÃO DA VÁLVULA DE ÁGUA GELADA  - ",C23)</f>
        <v>POSIÇÃO DA VÁLVULA DE ÁGUA GELADA  - UTA-17</v>
      </c>
      <c r="F35" s="95" t="s">
        <v>32</v>
      </c>
      <c r="G35" s="39"/>
      <c r="H35" s="44"/>
      <c r="I35" s="44">
        <v>1</v>
      </c>
      <c r="J35" s="44"/>
      <c r="K35" s="39"/>
      <c r="L35" s="40"/>
      <c r="M35" s="45" t="s">
        <v>8</v>
      </c>
      <c r="N35" s="39"/>
      <c r="O35" s="42"/>
      <c r="P35" s="43" t="s">
        <v>8</v>
      </c>
    </row>
    <row r="36" spans="1:16" customFormat="1" ht="15.75" customHeight="1" x14ac:dyDescent="0.25">
      <c r="A36" s="163"/>
      <c r="B36" s="169"/>
      <c r="C36" s="118"/>
      <c r="D36" s="149"/>
      <c r="E36" s="66" t="str">
        <f>CONCATENATE("CONTROLE DA VÁLVULA DE ÁGUA GELADA - ",C23)</f>
        <v>CONTROLE DA VÁLVULA DE ÁGUA GELADA - UTA-17</v>
      </c>
      <c r="F36" s="95" t="s">
        <v>32</v>
      </c>
      <c r="G36" s="38"/>
      <c r="H36" s="39"/>
      <c r="I36" s="39"/>
      <c r="J36" s="39">
        <v>1</v>
      </c>
      <c r="K36" s="39"/>
      <c r="L36" s="40"/>
      <c r="M36" s="41"/>
      <c r="N36" s="42" t="s">
        <v>8</v>
      </c>
      <c r="O36" s="42"/>
      <c r="P36" s="43" t="s">
        <v>8</v>
      </c>
    </row>
    <row r="37" spans="1:16" customFormat="1" ht="15.75" customHeight="1" x14ac:dyDescent="0.25">
      <c r="A37" s="163"/>
      <c r="B37" s="169"/>
      <c r="C37" s="118"/>
      <c r="D37" s="101" t="s">
        <v>68</v>
      </c>
      <c r="E37" s="69" t="str">
        <f>CONCATENATE("PRESSÃO DIFERENCIAL FILTRO FINO SUJO – ",C23)</f>
        <v>PRESSÃO DIFERENCIAL FILTRO FINO SUJO – UTA-17</v>
      </c>
      <c r="F37" s="70" t="s">
        <v>52</v>
      </c>
      <c r="G37" s="102">
        <v>1</v>
      </c>
      <c r="H37" s="39"/>
      <c r="I37" s="39"/>
      <c r="J37" s="39"/>
      <c r="K37" s="39"/>
      <c r="L37" s="40"/>
      <c r="M37" s="41"/>
      <c r="N37" s="42"/>
      <c r="O37" s="42"/>
      <c r="P37" s="43"/>
    </row>
    <row r="38" spans="1:16" customFormat="1" ht="15.75" customHeight="1" x14ac:dyDescent="0.25">
      <c r="A38" s="163"/>
      <c r="B38" s="169"/>
      <c r="C38" s="118"/>
      <c r="D38" s="101" t="s">
        <v>69</v>
      </c>
      <c r="E38" s="69" t="str">
        <f>CONCATENATE("PRESSÃO DIFERENCIAL NO INSUFLAMENTO – ",C23)</f>
        <v>PRESSÃO DIFERENCIAL NO INSUFLAMENTO – UTA-17</v>
      </c>
      <c r="F38" s="70" t="s">
        <v>41</v>
      </c>
      <c r="G38" s="76"/>
      <c r="H38" s="71"/>
      <c r="I38" s="71">
        <v>1</v>
      </c>
      <c r="J38" s="71"/>
      <c r="K38" s="71"/>
      <c r="L38" s="72"/>
      <c r="M38" s="73" t="s">
        <v>8</v>
      </c>
      <c r="N38" s="74"/>
      <c r="O38" s="74"/>
      <c r="P38" s="75" t="s">
        <v>8</v>
      </c>
    </row>
    <row r="39" spans="1:16" customFormat="1" ht="15.75" customHeight="1" x14ac:dyDescent="0.25">
      <c r="A39" s="163"/>
      <c r="B39" s="169"/>
      <c r="C39" s="118"/>
      <c r="D39" s="67" t="s">
        <v>70</v>
      </c>
      <c r="E39" s="66" t="str">
        <f>CONCATENATE("TEMPERATURA INSUFLAMENTO – ",C23)</f>
        <v>TEMPERATURA INSUFLAMENTO – UTA-17</v>
      </c>
      <c r="F39" s="70" t="s">
        <v>45</v>
      </c>
      <c r="G39" s="38"/>
      <c r="H39" s="39"/>
      <c r="I39" s="39">
        <v>1</v>
      </c>
      <c r="J39" s="39"/>
      <c r="K39" s="39"/>
      <c r="L39" s="40"/>
      <c r="M39" s="41" t="s">
        <v>8</v>
      </c>
      <c r="N39" s="42"/>
      <c r="O39" s="42"/>
      <c r="P39" s="43" t="s">
        <v>8</v>
      </c>
    </row>
    <row r="40" spans="1:16" customFormat="1" ht="15.75" customHeight="1" thickBot="1" x14ac:dyDescent="0.3">
      <c r="A40" s="163"/>
      <c r="B40" s="169"/>
      <c r="C40" s="118"/>
      <c r="D40" s="67" t="s">
        <v>71</v>
      </c>
      <c r="E40" s="66" t="str">
        <f>CONCATENATE("TEMPERATURA E UMIDADE RETORNO – ",C23)</f>
        <v>TEMPERATURA E UMIDADE RETORNO – UTA-17</v>
      </c>
      <c r="F40" s="70" t="s">
        <v>62</v>
      </c>
      <c r="G40" s="38"/>
      <c r="H40" s="39"/>
      <c r="I40" s="39">
        <v>2</v>
      </c>
      <c r="J40" s="39"/>
      <c r="K40" s="39"/>
      <c r="L40" s="40"/>
      <c r="M40" s="41" t="s">
        <v>8</v>
      </c>
      <c r="N40" s="42"/>
      <c r="O40" s="42"/>
      <c r="P40" s="43" t="s">
        <v>8</v>
      </c>
    </row>
    <row r="41" spans="1:16" customFormat="1" ht="15.75" customHeight="1" thickBot="1" x14ac:dyDescent="0.3">
      <c r="A41" s="163"/>
      <c r="B41" s="121" t="s">
        <v>29</v>
      </c>
      <c r="C41" s="121"/>
      <c r="D41" s="121"/>
      <c r="E41" s="121"/>
      <c r="F41" s="122"/>
      <c r="G41" s="1">
        <f t="shared" ref="G41:L41" si="1">SUM(G23:G40)</f>
        <v>8</v>
      </c>
      <c r="H41" s="1">
        <f t="shared" si="1"/>
        <v>1</v>
      </c>
      <c r="I41" s="1">
        <f t="shared" si="1"/>
        <v>6</v>
      </c>
      <c r="J41" s="1">
        <f t="shared" si="1"/>
        <v>3</v>
      </c>
      <c r="K41" s="1">
        <f t="shared" si="1"/>
        <v>1</v>
      </c>
      <c r="L41" s="1">
        <f t="shared" si="1"/>
        <v>0</v>
      </c>
      <c r="M41" s="21"/>
      <c r="N41" s="22"/>
      <c r="O41" s="22"/>
      <c r="P41" s="96"/>
    </row>
    <row r="42" spans="1:16" s="31" customFormat="1" ht="15" customHeight="1" x14ac:dyDescent="0.2">
      <c r="A42" s="163"/>
      <c r="B42" s="123" t="s">
        <v>53</v>
      </c>
      <c r="C42" s="117" t="s">
        <v>54</v>
      </c>
      <c r="D42" s="119" t="s">
        <v>40</v>
      </c>
      <c r="E42" s="2" t="str">
        <f>CONCATENATE("CHAVE LOCAL/REMOTO VENTILADOR EXAUSTÃO – ",C42)</f>
        <v>CHAVE LOCAL/REMOTO VENTILADOR EXAUSTÃO – VE-01</v>
      </c>
      <c r="F42" s="93" t="s">
        <v>76</v>
      </c>
      <c r="G42" s="4">
        <v>1</v>
      </c>
      <c r="H42" s="58"/>
      <c r="I42" s="5"/>
      <c r="J42" s="5"/>
      <c r="K42" s="5"/>
      <c r="L42" s="6"/>
      <c r="M42" s="4" t="s">
        <v>8</v>
      </c>
      <c r="N42" s="58"/>
      <c r="O42" s="58"/>
      <c r="P42" s="6" t="s">
        <v>8</v>
      </c>
    </row>
    <row r="43" spans="1:16" s="31" customFormat="1" ht="15" customHeight="1" x14ac:dyDescent="0.2">
      <c r="A43" s="163"/>
      <c r="B43" s="123"/>
      <c r="C43" s="118"/>
      <c r="D43" s="120"/>
      <c r="E43" s="12" t="str">
        <f>CONCATENATE("STATUS MOTOR VENTILADOR EXAUSTÃO – ",C42)</f>
        <v>STATUS MOTOR VENTILADOR EXAUSTÃO – VE-01</v>
      </c>
      <c r="F43" s="70" t="s">
        <v>81</v>
      </c>
      <c r="G43" s="11">
        <v>1</v>
      </c>
      <c r="H43" s="7"/>
      <c r="I43" s="10"/>
      <c r="J43" s="10"/>
      <c r="K43" s="10"/>
      <c r="L43" s="14"/>
      <c r="M43" s="11" t="s">
        <v>8</v>
      </c>
      <c r="N43" s="7"/>
      <c r="O43" s="7"/>
      <c r="P43" s="8" t="s">
        <v>8</v>
      </c>
    </row>
    <row r="44" spans="1:16" s="31" customFormat="1" ht="15" customHeight="1" x14ac:dyDescent="0.2">
      <c r="A44" s="163"/>
      <c r="B44" s="123"/>
      <c r="C44" s="118"/>
      <c r="D44" s="120"/>
      <c r="E44" s="12" t="str">
        <f>CONCATENATE("FALHA MOTOR VENTILADOR EXAUSTÃO – ",C42)</f>
        <v>FALHA MOTOR VENTILADOR EXAUSTÃO – VE-01</v>
      </c>
      <c r="F44" s="94" t="s">
        <v>80</v>
      </c>
      <c r="G44" s="77">
        <v>1</v>
      </c>
      <c r="H44" s="78"/>
      <c r="I44" s="78"/>
      <c r="J44" s="78"/>
      <c r="K44" s="78"/>
      <c r="L44" s="79"/>
      <c r="M44" s="60" t="s">
        <v>8</v>
      </c>
      <c r="N44" s="7"/>
      <c r="O44" s="7" t="s">
        <v>8</v>
      </c>
      <c r="P44" s="8" t="s">
        <v>8</v>
      </c>
    </row>
    <row r="45" spans="1:16" s="31" customFormat="1" ht="15" customHeight="1" x14ac:dyDescent="0.2">
      <c r="A45" s="163"/>
      <c r="B45" s="123"/>
      <c r="C45" s="118"/>
      <c r="D45" s="120"/>
      <c r="E45" s="20" t="s">
        <v>77</v>
      </c>
      <c r="F45" s="94" t="s">
        <v>17</v>
      </c>
      <c r="G45" s="77">
        <v>1</v>
      </c>
      <c r="H45" s="78"/>
      <c r="I45" s="78"/>
      <c r="J45" s="78"/>
      <c r="K45" s="78"/>
      <c r="L45" s="79"/>
      <c r="M45" s="60" t="s">
        <v>8</v>
      </c>
      <c r="N45" s="7"/>
      <c r="O45" s="7" t="s">
        <v>8</v>
      </c>
      <c r="P45" s="8" t="s">
        <v>8</v>
      </c>
    </row>
    <row r="46" spans="1:16" s="31" customFormat="1" ht="15" customHeight="1" x14ac:dyDescent="0.2">
      <c r="A46" s="163"/>
      <c r="B46" s="123"/>
      <c r="C46" s="118"/>
      <c r="D46" s="120"/>
      <c r="E46" s="20" t="s">
        <v>79</v>
      </c>
      <c r="F46" s="94" t="s">
        <v>17</v>
      </c>
      <c r="G46" s="77">
        <v>1</v>
      </c>
      <c r="H46" s="78"/>
      <c r="I46" s="78"/>
      <c r="J46" s="78"/>
      <c r="K46" s="78"/>
      <c r="L46" s="79"/>
      <c r="M46" s="60" t="s">
        <v>8</v>
      </c>
      <c r="N46" s="7"/>
      <c r="O46" s="7" t="s">
        <v>8</v>
      </c>
      <c r="P46" s="8" t="s">
        <v>8</v>
      </c>
    </row>
    <row r="47" spans="1:16" s="31" customFormat="1" ht="15" customHeight="1" thickBot="1" x14ac:dyDescent="0.25">
      <c r="A47" s="163"/>
      <c r="B47" s="124"/>
      <c r="C47" s="118"/>
      <c r="D47" s="120"/>
      <c r="E47" s="12" t="str">
        <f>CONCATENATE("COMANDO VENTILADOR EXAUSTÃO – ",C42)</f>
        <v>COMANDO VENTILADOR EXAUSTÃO – VE-01</v>
      </c>
      <c r="F47" s="70" t="s">
        <v>17</v>
      </c>
      <c r="G47" s="11"/>
      <c r="H47" s="7">
        <v>1</v>
      </c>
      <c r="I47" s="10"/>
      <c r="J47" s="10"/>
      <c r="K47" s="10"/>
      <c r="L47" s="14"/>
      <c r="M47" s="11"/>
      <c r="N47" s="7" t="s">
        <v>8</v>
      </c>
      <c r="O47" s="7"/>
      <c r="P47" s="8" t="s">
        <v>8</v>
      </c>
    </row>
    <row r="48" spans="1:16" customFormat="1" ht="15.75" customHeight="1" thickBot="1" x14ac:dyDescent="0.3">
      <c r="A48" s="164"/>
      <c r="B48" s="121" t="s">
        <v>29</v>
      </c>
      <c r="C48" s="121"/>
      <c r="D48" s="121"/>
      <c r="E48" s="121"/>
      <c r="F48" s="122"/>
      <c r="G48" s="1">
        <f t="shared" ref="G48:L48" si="2">SUM(G42:G47)</f>
        <v>5</v>
      </c>
      <c r="H48" s="1">
        <f t="shared" si="2"/>
        <v>1</v>
      </c>
      <c r="I48" s="1">
        <f t="shared" si="2"/>
        <v>0</v>
      </c>
      <c r="J48" s="1">
        <f t="shared" si="2"/>
        <v>0</v>
      </c>
      <c r="K48" s="1">
        <f t="shared" si="2"/>
        <v>0</v>
      </c>
      <c r="L48" s="1">
        <f t="shared" si="2"/>
        <v>0</v>
      </c>
      <c r="M48" s="21"/>
      <c r="N48" s="22"/>
      <c r="O48" s="22"/>
      <c r="P48" s="96"/>
    </row>
    <row r="49" spans="1:16" s="61" customFormat="1" ht="15" customHeight="1" x14ac:dyDescent="0.25">
      <c r="A49" s="129"/>
      <c r="B49" s="123" t="s">
        <v>72</v>
      </c>
      <c r="C49" s="117" t="s">
        <v>55</v>
      </c>
      <c r="D49" s="131"/>
      <c r="E49" s="3" t="str">
        <f>CONCATENATE( "COMANDO LIGA/DESLIGA CHILLER - ",C49)</f>
        <v>COMANDO LIGA/DESLIGA CHILLER - UR-05M</v>
      </c>
      <c r="F49" s="3" t="s">
        <v>22</v>
      </c>
      <c r="G49" s="4"/>
      <c r="H49" s="5">
        <v>1</v>
      </c>
      <c r="I49" s="5"/>
      <c r="J49" s="5"/>
      <c r="K49" s="5"/>
      <c r="L49" s="6"/>
      <c r="M49" s="17"/>
      <c r="N49" s="5" t="s">
        <v>8</v>
      </c>
      <c r="O49" s="58"/>
      <c r="P49" s="16" t="s">
        <v>8</v>
      </c>
    </row>
    <row r="50" spans="1:16" s="61" customFormat="1" ht="15" customHeight="1" x14ac:dyDescent="0.25">
      <c r="A50" s="129"/>
      <c r="B50" s="123"/>
      <c r="C50" s="118"/>
      <c r="D50" s="132"/>
      <c r="E50" s="12" t="s">
        <v>75</v>
      </c>
      <c r="F50" s="9" t="s">
        <v>22</v>
      </c>
      <c r="G50" s="11">
        <v>1</v>
      </c>
      <c r="H50" s="10"/>
      <c r="I50" s="10"/>
      <c r="J50" s="10"/>
      <c r="K50" s="10"/>
      <c r="L50" s="14"/>
      <c r="M50" s="11" t="s">
        <v>8</v>
      </c>
      <c r="N50" s="10"/>
      <c r="O50" s="7" t="s">
        <v>8</v>
      </c>
      <c r="P50" s="8" t="s">
        <v>8</v>
      </c>
    </row>
    <row r="51" spans="1:16" s="61" customFormat="1" ht="15" customHeight="1" x14ac:dyDescent="0.25">
      <c r="A51" s="129"/>
      <c r="B51" s="123"/>
      <c r="C51" s="118"/>
      <c r="D51" s="132"/>
      <c r="E51" s="12" t="s">
        <v>46</v>
      </c>
      <c r="F51" s="9" t="s">
        <v>22</v>
      </c>
      <c r="G51" s="11"/>
      <c r="H51" s="10"/>
      <c r="I51" s="10"/>
      <c r="J51" s="10"/>
      <c r="K51" s="10">
        <v>1</v>
      </c>
      <c r="L51" s="14"/>
      <c r="M51" s="11" t="s">
        <v>8</v>
      </c>
      <c r="N51" s="10"/>
      <c r="O51" s="7" t="s">
        <v>8</v>
      </c>
      <c r="P51" s="8" t="s">
        <v>8</v>
      </c>
    </row>
    <row r="52" spans="1:16" s="61" customFormat="1" ht="15" customHeight="1" thickBot="1" x14ac:dyDescent="0.3">
      <c r="A52" s="129"/>
      <c r="B52" s="123"/>
      <c r="C52" s="128"/>
      <c r="D52" s="133"/>
      <c r="E52" s="62" t="s">
        <v>38</v>
      </c>
      <c r="F52" s="62" t="s">
        <v>22</v>
      </c>
      <c r="G52" s="18">
        <v>1</v>
      </c>
      <c r="H52" s="15"/>
      <c r="I52" s="15"/>
      <c r="J52" s="15"/>
      <c r="K52" s="15"/>
      <c r="L52" s="19"/>
      <c r="M52" s="18" t="s">
        <v>8</v>
      </c>
      <c r="N52" s="15"/>
      <c r="O52" s="15" t="s">
        <v>8</v>
      </c>
      <c r="P52" s="19" t="s">
        <v>8</v>
      </c>
    </row>
    <row r="53" spans="1:16" s="61" customFormat="1" ht="15" customHeight="1" x14ac:dyDescent="0.25">
      <c r="A53" s="129"/>
      <c r="B53" s="123"/>
      <c r="C53" s="117" t="s">
        <v>42</v>
      </c>
      <c r="D53" s="131"/>
      <c r="E53" s="3" t="str">
        <f>CONCATENATE( "COMANDO LIGA/DESLIGA CHILLER - ",C53)</f>
        <v>COMANDO LIGA/DESLIGA CHILLER - UR-10M</v>
      </c>
      <c r="F53" s="3" t="s">
        <v>22</v>
      </c>
      <c r="G53" s="4"/>
      <c r="H53" s="5">
        <v>1</v>
      </c>
      <c r="I53" s="5"/>
      <c r="J53" s="5"/>
      <c r="K53" s="5"/>
      <c r="L53" s="6"/>
      <c r="M53" s="17"/>
      <c r="N53" s="5" t="s">
        <v>8</v>
      </c>
      <c r="O53" s="58"/>
      <c r="P53" s="16" t="s">
        <v>8</v>
      </c>
    </row>
    <row r="54" spans="1:16" s="61" customFormat="1" ht="15" customHeight="1" x14ac:dyDescent="0.25">
      <c r="A54" s="129"/>
      <c r="B54" s="123"/>
      <c r="C54" s="118"/>
      <c r="D54" s="132"/>
      <c r="E54" s="12" t="s">
        <v>75</v>
      </c>
      <c r="F54" s="9" t="s">
        <v>22</v>
      </c>
      <c r="G54" s="11">
        <v>1</v>
      </c>
      <c r="H54" s="10"/>
      <c r="I54" s="10"/>
      <c r="J54" s="10"/>
      <c r="K54" s="10"/>
      <c r="L54" s="14"/>
      <c r="M54" s="11" t="s">
        <v>8</v>
      </c>
      <c r="N54" s="10"/>
      <c r="O54" s="7" t="s">
        <v>8</v>
      </c>
      <c r="P54" s="8" t="s">
        <v>8</v>
      </c>
    </row>
    <row r="55" spans="1:16" s="61" customFormat="1" ht="15" customHeight="1" x14ac:dyDescent="0.25">
      <c r="A55" s="129"/>
      <c r="B55" s="123"/>
      <c r="C55" s="118"/>
      <c r="D55" s="132"/>
      <c r="E55" s="12" t="s">
        <v>46</v>
      </c>
      <c r="F55" s="9" t="s">
        <v>22</v>
      </c>
      <c r="G55" s="11"/>
      <c r="H55" s="10"/>
      <c r="I55" s="10"/>
      <c r="J55" s="10"/>
      <c r="K55" s="10">
        <v>1</v>
      </c>
      <c r="L55" s="14"/>
      <c r="M55" s="11" t="s">
        <v>8</v>
      </c>
      <c r="N55" s="10"/>
      <c r="O55" s="7" t="s">
        <v>8</v>
      </c>
      <c r="P55" s="8" t="s">
        <v>8</v>
      </c>
    </row>
    <row r="56" spans="1:16" s="61" customFormat="1" ht="15" customHeight="1" thickBot="1" x14ac:dyDescent="0.3">
      <c r="A56" s="129"/>
      <c r="B56" s="123"/>
      <c r="C56" s="128"/>
      <c r="D56" s="133"/>
      <c r="E56" s="62" t="s">
        <v>38</v>
      </c>
      <c r="F56" s="62" t="s">
        <v>22</v>
      </c>
      <c r="G56" s="18">
        <v>1</v>
      </c>
      <c r="H56" s="15"/>
      <c r="I56" s="15"/>
      <c r="J56" s="15"/>
      <c r="K56" s="15"/>
      <c r="L56" s="19"/>
      <c r="M56" s="18" t="s">
        <v>8</v>
      </c>
      <c r="N56" s="15"/>
      <c r="O56" s="15" t="s">
        <v>8</v>
      </c>
      <c r="P56" s="19" t="s">
        <v>8</v>
      </c>
    </row>
    <row r="57" spans="1:16" customFormat="1" ht="15" customHeight="1" x14ac:dyDescent="0.25">
      <c r="A57" s="129"/>
      <c r="B57" s="123"/>
      <c r="C57" s="117" t="s">
        <v>19</v>
      </c>
      <c r="D57" s="131" t="s">
        <v>40</v>
      </c>
      <c r="E57" s="2" t="str">
        <f>CONCATENATE("CHAVE LOCAL/REMOTO – ",C57)</f>
        <v>CHAVE LOCAL/REMOTO – BAGP-01</v>
      </c>
      <c r="F57" s="93" t="s">
        <v>76</v>
      </c>
      <c r="G57" s="56">
        <v>1</v>
      </c>
      <c r="H57" s="5"/>
      <c r="I57" s="5"/>
      <c r="J57" s="5"/>
      <c r="K57" s="5"/>
      <c r="L57" s="6"/>
      <c r="M57" s="57" t="s">
        <v>8</v>
      </c>
      <c r="N57" s="58"/>
      <c r="O57" s="58"/>
      <c r="P57" s="16" t="s">
        <v>8</v>
      </c>
    </row>
    <row r="58" spans="1:16" customFormat="1" ht="15" customHeight="1" x14ac:dyDescent="0.25">
      <c r="A58" s="129"/>
      <c r="B58" s="123"/>
      <c r="C58" s="118"/>
      <c r="D58" s="132"/>
      <c r="E58" s="12" t="str">
        <f>CONCATENATE("FALHA – ",C57)</f>
        <v>FALHA – BAGP-01</v>
      </c>
      <c r="F58" s="70" t="s">
        <v>21</v>
      </c>
      <c r="G58" s="59">
        <v>1</v>
      </c>
      <c r="H58" s="10"/>
      <c r="I58" s="10"/>
      <c r="J58" s="10"/>
      <c r="K58" s="10"/>
      <c r="L58" s="14"/>
      <c r="M58" s="60" t="s">
        <v>8</v>
      </c>
      <c r="N58" s="7"/>
      <c r="O58" s="7" t="s">
        <v>8</v>
      </c>
      <c r="P58" s="8" t="s">
        <v>8</v>
      </c>
    </row>
    <row r="59" spans="1:16" s="61" customFormat="1" ht="15" customHeight="1" x14ac:dyDescent="0.25">
      <c r="A59" s="129"/>
      <c r="B59" s="123"/>
      <c r="C59" s="118"/>
      <c r="D59" s="132"/>
      <c r="E59" s="12" t="s">
        <v>47</v>
      </c>
      <c r="F59" s="20" t="s">
        <v>21</v>
      </c>
      <c r="G59" s="11"/>
      <c r="H59" s="10"/>
      <c r="I59" s="10"/>
      <c r="J59" s="10"/>
      <c r="K59" s="10">
        <v>1</v>
      </c>
      <c r="L59" s="14"/>
      <c r="M59" s="11" t="s">
        <v>8</v>
      </c>
      <c r="N59" s="10"/>
      <c r="O59" s="7" t="s">
        <v>8</v>
      </c>
      <c r="P59" s="8" t="s">
        <v>8</v>
      </c>
    </row>
    <row r="60" spans="1:16" customFormat="1" ht="15.75" customHeight="1" x14ac:dyDescent="0.25">
      <c r="A60" s="129"/>
      <c r="B60" s="123"/>
      <c r="C60" s="118"/>
      <c r="D60" s="132"/>
      <c r="E60" s="12" t="str">
        <f>CONCATENATE("CORRENTE – ",C57)</f>
        <v>CORRENTE – BAGP-01</v>
      </c>
      <c r="F60" s="9" t="s">
        <v>21</v>
      </c>
      <c r="G60" s="25"/>
      <c r="H60" s="25"/>
      <c r="I60" s="25">
        <v>1</v>
      </c>
      <c r="J60" s="25"/>
      <c r="K60" s="63"/>
      <c r="L60" s="24"/>
      <c r="M60" s="23" t="s">
        <v>8</v>
      </c>
      <c r="N60" s="26"/>
      <c r="O60" s="26"/>
      <c r="P60" s="24" t="s">
        <v>8</v>
      </c>
    </row>
    <row r="61" spans="1:16" customFormat="1" ht="15" customHeight="1" x14ac:dyDescent="0.25">
      <c r="A61" s="129"/>
      <c r="B61" s="123"/>
      <c r="C61" s="118"/>
      <c r="D61" s="132"/>
      <c r="E61" s="12" t="str">
        <f>CONCATENATE("COMANDO LIGA/DESLIGA BOMBA PRIMÁRIA DE ÁGUA GELADA – ",C57)</f>
        <v>COMANDO LIGA/DESLIGA BOMBA PRIMÁRIA DE ÁGUA GELADA – BAGP-01</v>
      </c>
      <c r="F61" s="9" t="s">
        <v>21</v>
      </c>
      <c r="G61" s="11"/>
      <c r="H61" s="10">
        <v>1</v>
      </c>
      <c r="I61" s="10"/>
      <c r="J61" s="10"/>
      <c r="K61" s="10"/>
      <c r="L61" s="14"/>
      <c r="M61" s="11"/>
      <c r="N61" s="10" t="s">
        <v>8</v>
      </c>
      <c r="O61" s="7"/>
      <c r="P61" s="8" t="s">
        <v>8</v>
      </c>
    </row>
    <row r="62" spans="1:16" customFormat="1" ht="15" customHeight="1" thickBot="1" x14ac:dyDescent="0.3">
      <c r="A62" s="129"/>
      <c r="B62" s="123"/>
      <c r="C62" s="128"/>
      <c r="D62" s="133"/>
      <c r="E62" s="104" t="s">
        <v>59</v>
      </c>
      <c r="F62" s="111" t="s">
        <v>60</v>
      </c>
      <c r="G62" s="105"/>
      <c r="H62" s="106"/>
      <c r="I62" s="106">
        <v>1</v>
      </c>
      <c r="J62" s="106"/>
      <c r="K62" s="106"/>
      <c r="L62" s="107"/>
      <c r="M62" s="108"/>
      <c r="N62" s="109"/>
      <c r="O62" s="109"/>
      <c r="P62" s="110"/>
    </row>
    <row r="63" spans="1:16" customFormat="1" ht="15" customHeight="1" x14ac:dyDescent="0.25">
      <c r="A63" s="129"/>
      <c r="B63" s="123"/>
      <c r="C63" s="117" t="s">
        <v>20</v>
      </c>
      <c r="D63" s="131" t="s">
        <v>40</v>
      </c>
      <c r="E63" s="2" t="str">
        <f>CONCATENATE("CHAVE LOCAL/REMOTO – ",C63)</f>
        <v>CHAVE LOCAL/REMOTO – BAGP-02</v>
      </c>
      <c r="F63" s="93" t="s">
        <v>76</v>
      </c>
      <c r="G63" s="56">
        <v>1</v>
      </c>
      <c r="H63" s="5"/>
      <c r="I63" s="5"/>
      <c r="J63" s="5"/>
      <c r="K63" s="5"/>
      <c r="L63" s="6"/>
      <c r="M63" s="57" t="s">
        <v>8</v>
      </c>
      <c r="N63" s="58"/>
      <c r="O63" s="58"/>
      <c r="P63" s="16" t="s">
        <v>8</v>
      </c>
    </row>
    <row r="64" spans="1:16" customFormat="1" ht="15" customHeight="1" x14ac:dyDescent="0.25">
      <c r="A64" s="129"/>
      <c r="B64" s="123"/>
      <c r="C64" s="118"/>
      <c r="D64" s="132"/>
      <c r="E64" s="12" t="str">
        <f>CONCATENATE("FALHA – ",C63)</f>
        <v>FALHA – BAGP-02</v>
      </c>
      <c r="F64" s="70" t="s">
        <v>21</v>
      </c>
      <c r="G64" s="59">
        <v>1</v>
      </c>
      <c r="H64" s="10"/>
      <c r="I64" s="10"/>
      <c r="J64" s="10"/>
      <c r="K64" s="10"/>
      <c r="L64" s="14"/>
      <c r="M64" s="60" t="s">
        <v>8</v>
      </c>
      <c r="N64" s="7"/>
      <c r="O64" s="7" t="s">
        <v>8</v>
      </c>
      <c r="P64" s="8" t="s">
        <v>8</v>
      </c>
    </row>
    <row r="65" spans="1:16" s="61" customFormat="1" ht="15" customHeight="1" x14ac:dyDescent="0.25">
      <c r="A65" s="129"/>
      <c r="B65" s="123"/>
      <c r="C65" s="118"/>
      <c r="D65" s="132"/>
      <c r="E65" s="12" t="s">
        <v>47</v>
      </c>
      <c r="F65" s="20" t="s">
        <v>21</v>
      </c>
      <c r="G65" s="11"/>
      <c r="H65" s="10"/>
      <c r="I65" s="10"/>
      <c r="J65" s="10"/>
      <c r="K65" s="10">
        <v>1</v>
      </c>
      <c r="L65" s="14"/>
      <c r="M65" s="11" t="s">
        <v>8</v>
      </c>
      <c r="N65" s="10"/>
      <c r="O65" s="7" t="s">
        <v>8</v>
      </c>
      <c r="P65" s="8" t="s">
        <v>8</v>
      </c>
    </row>
    <row r="66" spans="1:16" customFormat="1" ht="15.75" customHeight="1" x14ac:dyDescent="0.25">
      <c r="A66" s="129"/>
      <c r="B66" s="123"/>
      <c r="C66" s="118"/>
      <c r="D66" s="132"/>
      <c r="E66" s="12" t="str">
        <f>CONCATENATE("CORRENTE – ",C63)</f>
        <v>CORRENTE – BAGP-02</v>
      </c>
      <c r="F66" s="9" t="s">
        <v>21</v>
      </c>
      <c r="G66" s="25"/>
      <c r="H66" s="25"/>
      <c r="I66" s="25">
        <v>1</v>
      </c>
      <c r="J66" s="25"/>
      <c r="K66" s="63"/>
      <c r="L66" s="24"/>
      <c r="M66" s="23" t="s">
        <v>8</v>
      </c>
      <c r="N66" s="26"/>
      <c r="O66" s="26"/>
      <c r="P66" s="24" t="s">
        <v>8</v>
      </c>
    </row>
    <row r="67" spans="1:16" customFormat="1" ht="15" customHeight="1" x14ac:dyDescent="0.25">
      <c r="A67" s="129"/>
      <c r="B67" s="123"/>
      <c r="C67" s="118"/>
      <c r="D67" s="132"/>
      <c r="E67" s="12" t="str">
        <f>CONCATENATE("COMANDO LIGA/DESLIGA BOMBA PRIMÁRIA DE ÁGUA GELADA – ",C63)</f>
        <v>COMANDO LIGA/DESLIGA BOMBA PRIMÁRIA DE ÁGUA GELADA – BAGP-02</v>
      </c>
      <c r="F67" s="9" t="s">
        <v>21</v>
      </c>
      <c r="G67" s="11"/>
      <c r="H67" s="10">
        <v>1</v>
      </c>
      <c r="I67" s="10"/>
      <c r="J67" s="10"/>
      <c r="K67" s="10"/>
      <c r="L67" s="14"/>
      <c r="M67" s="11"/>
      <c r="N67" s="10" t="s">
        <v>8</v>
      </c>
      <c r="O67" s="7"/>
      <c r="P67" s="8" t="s">
        <v>8</v>
      </c>
    </row>
    <row r="68" spans="1:16" customFormat="1" ht="15" customHeight="1" thickBot="1" x14ac:dyDescent="0.3">
      <c r="A68" s="129"/>
      <c r="B68" s="123"/>
      <c r="C68" s="128"/>
      <c r="D68" s="133"/>
      <c r="E68" s="104" t="s">
        <v>59</v>
      </c>
      <c r="F68" s="111" t="s">
        <v>60</v>
      </c>
      <c r="G68" s="105"/>
      <c r="H68" s="106"/>
      <c r="I68" s="106">
        <v>1</v>
      </c>
      <c r="J68" s="106"/>
      <c r="K68" s="106"/>
      <c r="L68" s="107"/>
      <c r="M68" s="108"/>
      <c r="N68" s="109"/>
      <c r="O68" s="109"/>
      <c r="P68" s="110"/>
    </row>
    <row r="69" spans="1:16" customFormat="1" ht="15" customHeight="1" x14ac:dyDescent="0.25">
      <c r="A69" s="129"/>
      <c r="B69" s="123"/>
      <c r="C69" s="117" t="s">
        <v>73</v>
      </c>
      <c r="D69" s="131" t="s">
        <v>40</v>
      </c>
      <c r="E69" s="2" t="str">
        <f>CONCATENATE("CHAVE LOCAL/REMOTO – ",C69)</f>
        <v>CHAVE LOCAL/REMOTO – BAGP-03R</v>
      </c>
      <c r="F69" s="93" t="s">
        <v>76</v>
      </c>
      <c r="G69" s="56">
        <v>1</v>
      </c>
      <c r="H69" s="5"/>
      <c r="I69" s="5"/>
      <c r="J69" s="5"/>
      <c r="K69" s="5"/>
      <c r="L69" s="6"/>
      <c r="M69" s="57" t="s">
        <v>8</v>
      </c>
      <c r="N69" s="58"/>
      <c r="O69" s="58"/>
      <c r="P69" s="16" t="s">
        <v>8</v>
      </c>
    </row>
    <row r="70" spans="1:16" customFormat="1" ht="15" customHeight="1" x14ac:dyDescent="0.25">
      <c r="A70" s="129"/>
      <c r="B70" s="123"/>
      <c r="C70" s="118"/>
      <c r="D70" s="132"/>
      <c r="E70" s="12" t="str">
        <f>CONCATENATE("FALHA – ",C69)</f>
        <v>FALHA – BAGP-03R</v>
      </c>
      <c r="F70" s="70" t="s">
        <v>21</v>
      </c>
      <c r="G70" s="59">
        <v>1</v>
      </c>
      <c r="H70" s="10"/>
      <c r="I70" s="10"/>
      <c r="J70" s="10"/>
      <c r="K70" s="10"/>
      <c r="L70" s="14"/>
      <c r="M70" s="60" t="s">
        <v>8</v>
      </c>
      <c r="N70" s="7"/>
      <c r="O70" s="7" t="s">
        <v>8</v>
      </c>
      <c r="P70" s="8" t="s">
        <v>8</v>
      </c>
    </row>
    <row r="71" spans="1:16" s="61" customFormat="1" ht="15" customHeight="1" x14ac:dyDescent="0.25">
      <c r="A71" s="129"/>
      <c r="B71" s="123"/>
      <c r="C71" s="118"/>
      <c r="D71" s="132"/>
      <c r="E71" s="12" t="s">
        <v>47</v>
      </c>
      <c r="F71" s="20" t="s">
        <v>21</v>
      </c>
      <c r="G71" s="11"/>
      <c r="H71" s="10"/>
      <c r="I71" s="10"/>
      <c r="J71" s="10"/>
      <c r="K71" s="10">
        <v>1</v>
      </c>
      <c r="L71" s="14"/>
      <c r="M71" s="11" t="s">
        <v>8</v>
      </c>
      <c r="N71" s="10"/>
      <c r="O71" s="7" t="s">
        <v>8</v>
      </c>
      <c r="P71" s="8" t="s">
        <v>8</v>
      </c>
    </row>
    <row r="72" spans="1:16" customFormat="1" ht="15.75" customHeight="1" x14ac:dyDescent="0.25">
      <c r="A72" s="129"/>
      <c r="B72" s="123"/>
      <c r="C72" s="118"/>
      <c r="D72" s="132"/>
      <c r="E72" s="12" t="str">
        <f>CONCATENATE("CORRENTE – ",C69)</f>
        <v>CORRENTE – BAGP-03R</v>
      </c>
      <c r="F72" s="9" t="s">
        <v>21</v>
      </c>
      <c r="G72" s="25"/>
      <c r="H72" s="25"/>
      <c r="I72" s="25">
        <v>1</v>
      </c>
      <c r="J72" s="25"/>
      <c r="K72" s="63"/>
      <c r="L72" s="24"/>
      <c r="M72" s="23" t="s">
        <v>8</v>
      </c>
      <c r="N72" s="26"/>
      <c r="O72" s="26"/>
      <c r="P72" s="24" t="s">
        <v>8</v>
      </c>
    </row>
    <row r="73" spans="1:16" customFormat="1" ht="15" customHeight="1" x14ac:dyDescent="0.25">
      <c r="A73" s="129"/>
      <c r="B73" s="123"/>
      <c r="C73" s="118"/>
      <c r="D73" s="132"/>
      <c r="E73" s="12" t="str">
        <f>CONCATENATE("COMANDO LIGA/DESLIGA BOMBA PRIMÁRIA DE ÁGUA GELADA – ",C69)</f>
        <v>COMANDO LIGA/DESLIGA BOMBA PRIMÁRIA DE ÁGUA GELADA – BAGP-03R</v>
      </c>
      <c r="F73" s="9" t="s">
        <v>21</v>
      </c>
      <c r="G73" s="11"/>
      <c r="H73" s="10">
        <v>1</v>
      </c>
      <c r="I73" s="10"/>
      <c r="J73" s="10"/>
      <c r="K73" s="10"/>
      <c r="L73" s="14"/>
      <c r="M73" s="11"/>
      <c r="N73" s="10" t="s">
        <v>8</v>
      </c>
      <c r="O73" s="7"/>
      <c r="P73" s="8" t="s">
        <v>8</v>
      </c>
    </row>
    <row r="74" spans="1:16" customFormat="1" ht="15" customHeight="1" thickBot="1" x14ac:dyDescent="0.3">
      <c r="A74" s="129"/>
      <c r="B74" s="123"/>
      <c r="C74" s="128"/>
      <c r="D74" s="133"/>
      <c r="E74" s="104" t="s">
        <v>59</v>
      </c>
      <c r="F74" s="111" t="s">
        <v>60</v>
      </c>
      <c r="G74" s="105"/>
      <c r="H74" s="106"/>
      <c r="I74" s="106">
        <v>1</v>
      </c>
      <c r="J74" s="106"/>
      <c r="K74" s="106"/>
      <c r="L74" s="107"/>
      <c r="M74" s="108"/>
      <c r="N74" s="109"/>
      <c r="O74" s="109"/>
      <c r="P74" s="110"/>
    </row>
    <row r="75" spans="1:16" customFormat="1" ht="15" customHeight="1" x14ac:dyDescent="0.25">
      <c r="A75" s="129"/>
      <c r="B75" s="123"/>
      <c r="C75" s="117" t="s">
        <v>34</v>
      </c>
      <c r="D75" s="131" t="s">
        <v>40</v>
      </c>
      <c r="E75" s="2" t="str">
        <f>CONCATENATE("CHAVE LOCAL/REMOTO – ",C75)</f>
        <v>CHAVE LOCAL/REMOTO – BAGS-01</v>
      </c>
      <c r="F75" s="93" t="s">
        <v>76</v>
      </c>
      <c r="G75" s="56">
        <v>1</v>
      </c>
      <c r="H75" s="5"/>
      <c r="I75" s="5"/>
      <c r="J75" s="5"/>
      <c r="K75" s="5"/>
      <c r="L75" s="6"/>
      <c r="M75" s="57" t="s">
        <v>8</v>
      </c>
      <c r="N75" s="58"/>
      <c r="O75" s="58"/>
      <c r="P75" s="16" t="s">
        <v>8</v>
      </c>
    </row>
    <row r="76" spans="1:16" customFormat="1" ht="15" customHeight="1" x14ac:dyDescent="0.25">
      <c r="A76" s="129"/>
      <c r="B76" s="123"/>
      <c r="C76" s="118"/>
      <c r="D76" s="132"/>
      <c r="E76" s="12" t="str">
        <f>CONCATENATE("FALHA – ",C75)</f>
        <v>FALHA – BAGS-01</v>
      </c>
      <c r="F76" s="70" t="s">
        <v>21</v>
      </c>
      <c r="G76" s="59">
        <v>1</v>
      </c>
      <c r="H76" s="10"/>
      <c r="I76" s="10"/>
      <c r="J76" s="10"/>
      <c r="K76" s="10"/>
      <c r="L76" s="14"/>
      <c r="M76" s="60" t="s">
        <v>8</v>
      </c>
      <c r="N76" s="7"/>
      <c r="O76" s="7" t="s">
        <v>8</v>
      </c>
      <c r="P76" s="8" t="s">
        <v>8</v>
      </c>
    </row>
    <row r="77" spans="1:16" s="61" customFormat="1" ht="15" customHeight="1" x14ac:dyDescent="0.25">
      <c r="A77" s="129"/>
      <c r="B77" s="123"/>
      <c r="C77" s="118"/>
      <c r="D77" s="132"/>
      <c r="E77" s="12" t="s">
        <v>47</v>
      </c>
      <c r="F77" s="20" t="s">
        <v>21</v>
      </c>
      <c r="G77" s="11"/>
      <c r="H77" s="10"/>
      <c r="I77" s="10"/>
      <c r="J77" s="10"/>
      <c r="K77" s="10">
        <v>1</v>
      </c>
      <c r="L77" s="14"/>
      <c r="M77" s="11" t="s">
        <v>8</v>
      </c>
      <c r="N77" s="10"/>
      <c r="O77" s="7" t="s">
        <v>8</v>
      </c>
      <c r="P77" s="8" t="s">
        <v>8</v>
      </c>
    </row>
    <row r="78" spans="1:16" customFormat="1" ht="15" customHeight="1" x14ac:dyDescent="0.25">
      <c r="A78" s="129"/>
      <c r="B78" s="123"/>
      <c r="C78" s="118"/>
      <c r="D78" s="132"/>
      <c r="E78" s="20" t="str">
        <f>CONCATENATE("FEEDBACK VARIADOR DE FREQUÊNCIA – ",C75)</f>
        <v>FEEDBACK VARIADOR DE FREQUÊNCIA – BAGS-01</v>
      </c>
      <c r="F78" s="20" t="s">
        <v>21</v>
      </c>
      <c r="G78" s="13"/>
      <c r="H78" s="10"/>
      <c r="I78" s="10"/>
      <c r="J78" s="10">
        <v>1</v>
      </c>
      <c r="K78" s="63"/>
      <c r="L78" s="14"/>
      <c r="M78" s="13" t="s">
        <v>8</v>
      </c>
      <c r="N78" s="10"/>
      <c r="O78" s="10"/>
      <c r="P78" s="14" t="s">
        <v>8</v>
      </c>
    </row>
    <row r="79" spans="1:16" customFormat="1" ht="15.75" customHeight="1" x14ac:dyDescent="0.25">
      <c r="A79" s="129"/>
      <c r="B79" s="123"/>
      <c r="C79" s="118"/>
      <c r="D79" s="132"/>
      <c r="E79" s="12" t="str">
        <f>CONCATENATE("CORRENTE – ",C75)</f>
        <v>CORRENTE – BAGS-01</v>
      </c>
      <c r="F79" s="9" t="s">
        <v>21</v>
      </c>
      <c r="G79" s="25"/>
      <c r="H79" s="25"/>
      <c r="I79" s="25">
        <v>1</v>
      </c>
      <c r="J79" s="25"/>
      <c r="K79" s="63"/>
      <c r="L79" s="24"/>
      <c r="M79" s="23" t="s">
        <v>8</v>
      </c>
      <c r="N79" s="26"/>
      <c r="O79" s="26"/>
      <c r="P79" s="24" t="s">
        <v>8</v>
      </c>
    </row>
    <row r="80" spans="1:16" customFormat="1" ht="15" customHeight="1" thickBot="1" x14ac:dyDescent="0.3">
      <c r="A80" s="129"/>
      <c r="B80" s="123"/>
      <c r="C80" s="128"/>
      <c r="D80" s="133"/>
      <c r="E80" s="12" t="str">
        <f>CONCATENATE("COMANDO LIGA/DESLIGA BOMBA SECUNDÁRIA DE ÁGUA GELADA – ",C75)</f>
        <v>COMANDO LIGA/DESLIGA BOMBA SECUNDÁRIA DE ÁGUA GELADA – BAGS-01</v>
      </c>
      <c r="F80" s="9" t="s">
        <v>21</v>
      </c>
      <c r="G80" s="11"/>
      <c r="H80" s="10">
        <v>1</v>
      </c>
      <c r="I80" s="10"/>
      <c r="J80" s="10"/>
      <c r="K80" s="10"/>
      <c r="L80" s="14"/>
      <c r="M80" s="11"/>
      <c r="N80" s="10" t="s">
        <v>8</v>
      </c>
      <c r="O80" s="7"/>
      <c r="P80" s="8" t="s">
        <v>8</v>
      </c>
    </row>
    <row r="81" spans="1:16" s="81" customFormat="1" ht="15" customHeight="1" x14ac:dyDescent="0.25">
      <c r="A81" s="129"/>
      <c r="B81" s="123"/>
      <c r="C81" s="117" t="s">
        <v>43</v>
      </c>
      <c r="D81" s="131" t="s">
        <v>40</v>
      </c>
      <c r="E81" s="2" t="str">
        <f>CONCATENATE("CHAVE LOCAL/REMOTO – ",C81)</f>
        <v>CHAVE LOCAL/REMOTO – BAGS-02</v>
      </c>
      <c r="F81" s="93" t="s">
        <v>76</v>
      </c>
      <c r="G81" s="56">
        <v>1</v>
      </c>
      <c r="H81" s="5"/>
      <c r="I81" s="5"/>
      <c r="J81" s="5"/>
      <c r="K81" s="5"/>
      <c r="L81" s="6"/>
      <c r="M81" s="56" t="s">
        <v>8</v>
      </c>
      <c r="N81" s="5"/>
      <c r="O81" s="5"/>
      <c r="P81" s="6" t="s">
        <v>8</v>
      </c>
    </row>
    <row r="82" spans="1:16" customFormat="1" ht="15" customHeight="1" x14ac:dyDescent="0.25">
      <c r="A82" s="129"/>
      <c r="B82" s="123"/>
      <c r="C82" s="118"/>
      <c r="D82" s="132"/>
      <c r="E82" s="12" t="str">
        <f>CONCATENATE("FALHA – ",C81)</f>
        <v>FALHA – BAGS-02</v>
      </c>
      <c r="F82" s="70" t="s">
        <v>21</v>
      </c>
      <c r="G82" s="59">
        <v>1</v>
      </c>
      <c r="H82" s="10"/>
      <c r="I82" s="10"/>
      <c r="J82" s="10"/>
      <c r="K82" s="10"/>
      <c r="L82" s="14"/>
      <c r="M82" s="60" t="s">
        <v>8</v>
      </c>
      <c r="N82" s="7"/>
      <c r="O82" s="7" t="s">
        <v>8</v>
      </c>
      <c r="P82" s="8" t="s">
        <v>8</v>
      </c>
    </row>
    <row r="83" spans="1:16" s="61" customFormat="1" ht="15" customHeight="1" x14ac:dyDescent="0.25">
      <c r="A83" s="129"/>
      <c r="B83" s="123"/>
      <c r="C83" s="118"/>
      <c r="D83" s="132"/>
      <c r="E83" s="12" t="s">
        <v>47</v>
      </c>
      <c r="F83" s="20" t="s">
        <v>21</v>
      </c>
      <c r="G83" s="11"/>
      <c r="H83" s="10"/>
      <c r="I83" s="10"/>
      <c r="J83" s="10"/>
      <c r="K83" s="10">
        <v>1</v>
      </c>
      <c r="L83" s="14"/>
      <c r="M83" s="11" t="s">
        <v>8</v>
      </c>
      <c r="N83" s="10"/>
      <c r="O83" s="7" t="s">
        <v>8</v>
      </c>
      <c r="P83" s="8" t="s">
        <v>8</v>
      </c>
    </row>
    <row r="84" spans="1:16" s="81" customFormat="1" ht="15" customHeight="1" x14ac:dyDescent="0.25">
      <c r="A84" s="129"/>
      <c r="B84" s="123"/>
      <c r="C84" s="118"/>
      <c r="D84" s="132"/>
      <c r="E84" s="20" t="str">
        <f>CONCATENATE("FEEDBACK VARIADOR DE FREQUÊNCIA – ",C81)</f>
        <v>FEEDBACK VARIADOR DE FREQUÊNCIA – BAGS-02</v>
      </c>
      <c r="F84" s="20" t="s">
        <v>21</v>
      </c>
      <c r="G84" s="13"/>
      <c r="H84" s="10"/>
      <c r="I84" s="10"/>
      <c r="J84" s="10">
        <v>1</v>
      </c>
      <c r="K84" s="63"/>
      <c r="L84" s="14"/>
      <c r="M84" s="13" t="s">
        <v>8</v>
      </c>
      <c r="N84" s="10"/>
      <c r="O84" s="10"/>
      <c r="P84" s="14" t="s">
        <v>8</v>
      </c>
    </row>
    <row r="85" spans="1:16" s="81" customFormat="1" ht="15.75" customHeight="1" x14ac:dyDescent="0.25">
      <c r="A85" s="129"/>
      <c r="B85" s="123"/>
      <c r="C85" s="118"/>
      <c r="D85" s="132"/>
      <c r="E85" s="20" t="str">
        <f>CONCATENATE("CORRENTE – ",C81)</f>
        <v>CORRENTE – BAGS-02</v>
      </c>
      <c r="F85" s="82" t="s">
        <v>21</v>
      </c>
      <c r="G85" s="25"/>
      <c r="H85" s="25"/>
      <c r="I85" s="25">
        <v>1</v>
      </c>
      <c r="J85" s="25"/>
      <c r="K85" s="63"/>
      <c r="L85" s="24"/>
      <c r="M85" s="23" t="s">
        <v>8</v>
      </c>
      <c r="N85" s="26"/>
      <c r="O85" s="26"/>
      <c r="P85" s="24" t="s">
        <v>8</v>
      </c>
    </row>
    <row r="86" spans="1:16" s="81" customFormat="1" ht="15" customHeight="1" thickBot="1" x14ac:dyDescent="0.3">
      <c r="A86" s="129"/>
      <c r="B86" s="123"/>
      <c r="C86" s="128"/>
      <c r="D86" s="132"/>
      <c r="E86" s="20" t="str">
        <f>CONCATENATE("COMANDO LIGA/DESLIGA BOMBA SEC0UNDÁRIA DE ÁGUA GELADA – ",C81)</f>
        <v>COMANDO LIGA/DESLIGA BOMBA SEC0UNDÁRIA DE ÁGUA GELADA – BAGS-02</v>
      </c>
      <c r="F86" s="82" t="s">
        <v>21</v>
      </c>
      <c r="G86" s="13"/>
      <c r="H86" s="10">
        <v>1</v>
      </c>
      <c r="I86" s="10"/>
      <c r="J86" s="10"/>
      <c r="K86" s="10"/>
      <c r="L86" s="14"/>
      <c r="M86" s="13"/>
      <c r="N86" s="10" t="s">
        <v>8</v>
      </c>
      <c r="O86" s="10"/>
      <c r="P86" s="14" t="s">
        <v>8</v>
      </c>
    </row>
    <row r="87" spans="1:16" s="81" customFormat="1" ht="15" customHeight="1" x14ac:dyDescent="0.25">
      <c r="A87" s="129"/>
      <c r="B87" s="123"/>
      <c r="C87" s="117" t="s">
        <v>74</v>
      </c>
      <c r="D87" s="131" t="s">
        <v>40</v>
      </c>
      <c r="E87" s="2" t="str">
        <f>CONCATENATE("CHAVE LOCAL/REMOTO – ",C87)</f>
        <v>CHAVE LOCAL/REMOTO – BAGS-03R</v>
      </c>
      <c r="F87" s="93" t="s">
        <v>76</v>
      </c>
      <c r="G87" s="56">
        <v>1</v>
      </c>
      <c r="H87" s="5"/>
      <c r="I87" s="5"/>
      <c r="J87" s="5"/>
      <c r="K87" s="5"/>
      <c r="L87" s="6"/>
      <c r="M87" s="56" t="s">
        <v>8</v>
      </c>
      <c r="N87" s="5"/>
      <c r="O87" s="5"/>
      <c r="P87" s="6" t="s">
        <v>8</v>
      </c>
    </row>
    <row r="88" spans="1:16" customFormat="1" ht="15" customHeight="1" x14ac:dyDescent="0.25">
      <c r="A88" s="129"/>
      <c r="B88" s="123"/>
      <c r="C88" s="118"/>
      <c r="D88" s="132"/>
      <c r="E88" s="12" t="str">
        <f>CONCATENATE("FALHA – ",C87)</f>
        <v>FALHA – BAGS-03R</v>
      </c>
      <c r="F88" s="70" t="s">
        <v>21</v>
      </c>
      <c r="G88" s="59">
        <v>1</v>
      </c>
      <c r="H88" s="10"/>
      <c r="I88" s="10"/>
      <c r="J88" s="10"/>
      <c r="K88" s="10"/>
      <c r="L88" s="14"/>
      <c r="M88" s="60" t="s">
        <v>8</v>
      </c>
      <c r="N88" s="7"/>
      <c r="O88" s="7" t="s">
        <v>8</v>
      </c>
      <c r="P88" s="8" t="s">
        <v>8</v>
      </c>
    </row>
    <row r="89" spans="1:16" s="61" customFormat="1" ht="15" customHeight="1" x14ac:dyDescent="0.25">
      <c r="A89" s="129"/>
      <c r="B89" s="123"/>
      <c r="C89" s="118"/>
      <c r="D89" s="132"/>
      <c r="E89" s="12" t="s">
        <v>47</v>
      </c>
      <c r="F89" s="20" t="s">
        <v>21</v>
      </c>
      <c r="G89" s="11"/>
      <c r="H89" s="10"/>
      <c r="I89" s="10"/>
      <c r="J89" s="10"/>
      <c r="K89" s="10">
        <v>1</v>
      </c>
      <c r="L89" s="14"/>
      <c r="M89" s="11" t="s">
        <v>8</v>
      </c>
      <c r="N89" s="10"/>
      <c r="O89" s="7" t="s">
        <v>8</v>
      </c>
      <c r="P89" s="8" t="s">
        <v>8</v>
      </c>
    </row>
    <row r="90" spans="1:16" s="81" customFormat="1" ht="15" customHeight="1" x14ac:dyDescent="0.25">
      <c r="A90" s="129"/>
      <c r="B90" s="123"/>
      <c r="C90" s="118"/>
      <c r="D90" s="132"/>
      <c r="E90" s="20" t="str">
        <f>CONCATENATE("FEEDBACK VARIADOR DE FREQUÊNCIA – ",C87)</f>
        <v>FEEDBACK VARIADOR DE FREQUÊNCIA – BAGS-03R</v>
      </c>
      <c r="F90" s="20" t="s">
        <v>21</v>
      </c>
      <c r="G90" s="13"/>
      <c r="H90" s="10"/>
      <c r="I90" s="10"/>
      <c r="J90" s="10">
        <v>1</v>
      </c>
      <c r="K90" s="63"/>
      <c r="L90" s="14"/>
      <c r="M90" s="13" t="s">
        <v>8</v>
      </c>
      <c r="N90" s="10"/>
      <c r="O90" s="10"/>
      <c r="P90" s="14" t="s">
        <v>8</v>
      </c>
    </row>
    <row r="91" spans="1:16" s="81" customFormat="1" ht="15.75" customHeight="1" x14ac:dyDescent="0.25">
      <c r="A91" s="129"/>
      <c r="B91" s="123"/>
      <c r="C91" s="118"/>
      <c r="D91" s="132"/>
      <c r="E91" s="20" t="str">
        <f>CONCATENATE("CORRENTE – ",C87)</f>
        <v>CORRENTE – BAGS-03R</v>
      </c>
      <c r="F91" s="82" t="s">
        <v>21</v>
      </c>
      <c r="G91" s="25"/>
      <c r="H91" s="25"/>
      <c r="I91" s="25">
        <v>1</v>
      </c>
      <c r="J91" s="25"/>
      <c r="K91" s="63"/>
      <c r="L91" s="24"/>
      <c r="M91" s="23" t="s">
        <v>8</v>
      </c>
      <c r="N91" s="26"/>
      <c r="O91" s="26"/>
      <c r="P91" s="24" t="s">
        <v>8</v>
      </c>
    </row>
    <row r="92" spans="1:16" s="81" customFormat="1" ht="15" customHeight="1" thickBot="1" x14ac:dyDescent="0.3">
      <c r="A92" s="129"/>
      <c r="B92" s="123"/>
      <c r="C92" s="128"/>
      <c r="D92" s="132"/>
      <c r="E92" s="20" t="str">
        <f>CONCATENATE("COMANDO LIGA/DESLIGA BOMBA SECUNDÁRIA DE ÁGUA GELADA – ",C87)</f>
        <v>COMANDO LIGA/DESLIGA BOMBA SECUNDÁRIA DE ÁGUA GELADA – BAGS-03R</v>
      </c>
      <c r="F92" s="82" t="s">
        <v>21</v>
      </c>
      <c r="G92" s="13"/>
      <c r="H92" s="10">
        <v>1</v>
      </c>
      <c r="I92" s="10"/>
      <c r="J92" s="10"/>
      <c r="K92" s="10"/>
      <c r="L92" s="14"/>
      <c r="M92" s="13"/>
      <c r="N92" s="10" t="s">
        <v>8</v>
      </c>
      <c r="O92" s="10"/>
      <c r="P92" s="14" t="s">
        <v>8</v>
      </c>
    </row>
    <row r="93" spans="1:16" customFormat="1" ht="15" customHeight="1" x14ac:dyDescent="0.25">
      <c r="A93" s="129"/>
      <c r="B93" s="123"/>
      <c r="C93" s="165" t="s">
        <v>18</v>
      </c>
      <c r="D93" s="86" t="s">
        <v>56</v>
      </c>
      <c r="E93" s="87" t="str">
        <f>CONCATENATE("TEMPERATURA DE ENTRADA DE ÁGUA (PLANTA PARA PRIMÁRIO) – ",C93)</f>
        <v>TEMPERATURA DE ENTRADA DE ÁGUA (PLANTA PARA PRIMÁRIO) – CAG</v>
      </c>
      <c r="F93" s="80" t="s">
        <v>37</v>
      </c>
      <c r="G93" s="4"/>
      <c r="H93" s="5"/>
      <c r="I93" s="5">
        <v>1</v>
      </c>
      <c r="J93" s="5"/>
      <c r="K93" s="88"/>
      <c r="L93" s="6"/>
      <c r="M93" s="4" t="s">
        <v>8</v>
      </c>
      <c r="N93" s="5"/>
      <c r="O93" s="5" t="s">
        <v>8</v>
      </c>
      <c r="P93" s="6" t="s">
        <v>8</v>
      </c>
    </row>
    <row r="94" spans="1:16" customFormat="1" ht="15" customHeight="1" x14ac:dyDescent="0.25">
      <c r="A94" s="129"/>
      <c r="B94" s="123"/>
      <c r="C94" s="166"/>
      <c r="D94" s="68" t="s">
        <v>57</v>
      </c>
      <c r="E94" s="69" t="str">
        <f>CONCATENATE("TEMPERATURA DE SAÍDA DE ÁGUA (SECUNDÁRIO PARA PLANTA) – ",C93)</f>
        <v>TEMPERATURA DE SAÍDA DE ÁGUA (SECUNDÁRIO PARA PLANTA) – CAG</v>
      </c>
      <c r="F94" s="37" t="s">
        <v>37</v>
      </c>
      <c r="G94" s="38"/>
      <c r="H94" s="39"/>
      <c r="I94" s="39">
        <v>1</v>
      </c>
      <c r="J94" s="39"/>
      <c r="K94" s="39"/>
      <c r="L94" s="40"/>
      <c r="M94" s="41" t="s">
        <v>8</v>
      </c>
      <c r="N94" s="42"/>
      <c r="O94" s="42" t="s">
        <v>8</v>
      </c>
      <c r="P94" s="43" t="s">
        <v>8</v>
      </c>
    </row>
    <row r="95" spans="1:16" customFormat="1" ht="15" customHeight="1" x14ac:dyDescent="0.25">
      <c r="A95" s="129"/>
      <c r="B95" s="123"/>
      <c r="C95" s="166"/>
      <c r="D95" s="103" t="s">
        <v>61</v>
      </c>
      <c r="E95" s="104" t="s">
        <v>59</v>
      </c>
      <c r="F95" s="111" t="s">
        <v>60</v>
      </c>
      <c r="G95" s="105"/>
      <c r="H95" s="106"/>
      <c r="I95" s="106">
        <v>1</v>
      </c>
      <c r="J95" s="106"/>
      <c r="K95" s="106"/>
      <c r="L95" s="107"/>
      <c r="M95" s="108"/>
      <c r="N95" s="109"/>
      <c r="O95" s="109"/>
      <c r="P95" s="110"/>
    </row>
    <row r="96" spans="1:16" customFormat="1" ht="15" customHeight="1" thickBot="1" x14ac:dyDescent="0.3">
      <c r="A96" s="130"/>
      <c r="B96" s="124"/>
      <c r="C96" s="167"/>
      <c r="D96" s="83" t="s">
        <v>58</v>
      </c>
      <c r="E96" s="84" t="str">
        <f>CONCATENATE("VAZÃO DE ÁGUA GELADA DA SAÍDA DO CIRCUITO (SECUNDÁRIO PARA PLANTA) – ",C93)</f>
        <v>VAZÃO DE ÁGUA GELADA DA SAÍDA DO CIRCUITO (SECUNDÁRIO PARA PLANTA) – CAG</v>
      </c>
      <c r="F96" s="85" t="s">
        <v>44</v>
      </c>
      <c r="G96" s="89"/>
      <c r="H96" s="90"/>
      <c r="I96" s="90">
        <v>1</v>
      </c>
      <c r="J96" s="90"/>
      <c r="K96" s="90"/>
      <c r="L96" s="91"/>
      <c r="M96" s="89" t="s">
        <v>8</v>
      </c>
      <c r="N96" s="90"/>
      <c r="O96" s="90" t="s">
        <v>8</v>
      </c>
      <c r="P96" s="91" t="s">
        <v>8</v>
      </c>
    </row>
    <row r="97" spans="1:17" customFormat="1" ht="15.75" customHeight="1" thickBot="1" x14ac:dyDescent="0.3">
      <c r="A97" s="125" t="s">
        <v>29</v>
      </c>
      <c r="B97" s="121"/>
      <c r="C97" s="126"/>
      <c r="D97" s="126"/>
      <c r="E97" s="126"/>
      <c r="F97" s="127"/>
      <c r="G97" s="1">
        <f>SUM(G49:G96)</f>
        <v>16</v>
      </c>
      <c r="H97" s="1">
        <f>SUM(H49:H96)</f>
        <v>8</v>
      </c>
      <c r="I97" s="1">
        <f>SUM(I49:I96)</f>
        <v>13</v>
      </c>
      <c r="J97" s="1">
        <f>SUM(J49:J96)</f>
        <v>3</v>
      </c>
      <c r="K97" s="1">
        <f>SUM(K49:K96)</f>
        <v>8</v>
      </c>
      <c r="L97" s="1">
        <f>SUM(L49:L96)</f>
        <v>0</v>
      </c>
      <c r="M97" s="21"/>
      <c r="N97" s="22"/>
      <c r="O97" s="22"/>
      <c r="P97" s="96"/>
    </row>
    <row r="98" spans="1:17" ht="15.75" customHeight="1" thickBot="1" x14ac:dyDescent="0.25">
      <c r="A98" s="137" t="s">
        <v>30</v>
      </c>
      <c r="B98" s="138"/>
      <c r="C98" s="138"/>
      <c r="D98" s="138"/>
      <c r="E98" s="138"/>
      <c r="F98" s="139"/>
      <c r="G98" s="46">
        <f>SUM(G97+G48+G22)</f>
        <v>28</v>
      </c>
      <c r="H98" s="46">
        <f>SUM(H97+H48+H22)</f>
        <v>10</v>
      </c>
      <c r="I98" s="46">
        <f>SUM(I97+I48+I22)</f>
        <v>19</v>
      </c>
      <c r="J98" s="46">
        <f>SUM(J97+J48+J22)</f>
        <v>6</v>
      </c>
      <c r="K98" s="46">
        <f>SUM(K97+K48+K22)</f>
        <v>9</v>
      </c>
      <c r="L98" s="46">
        <f>SUM(L97+L48+L22)</f>
        <v>0</v>
      </c>
      <c r="M98" s="137"/>
      <c r="N98" s="138"/>
      <c r="O98" s="138"/>
      <c r="P98" s="139"/>
    </row>
    <row r="99" spans="1:17" ht="15" customHeight="1" thickBot="1" x14ac:dyDescent="0.25">
      <c r="A99" s="47"/>
      <c r="B99" s="97"/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8"/>
      <c r="Q99" s="48"/>
    </row>
    <row r="100" spans="1:17" ht="15" customHeight="1" thickBot="1" x14ac:dyDescent="0.25">
      <c r="A100" s="47"/>
      <c r="B100" s="97"/>
      <c r="C100" s="97"/>
      <c r="D100" s="97"/>
      <c r="E100" s="97"/>
      <c r="F100" s="97"/>
      <c r="G100" s="140" t="s">
        <v>31</v>
      </c>
      <c r="H100" s="141"/>
      <c r="I100" s="141"/>
      <c r="J100" s="141"/>
      <c r="K100" s="141"/>
      <c r="L100" s="141"/>
      <c r="M100" s="141"/>
      <c r="N100" s="141"/>
      <c r="O100" s="142"/>
      <c r="P100" s="98"/>
      <c r="Q100" s="48"/>
    </row>
    <row r="101" spans="1:17" ht="14.25" customHeight="1" x14ac:dyDescent="0.2">
      <c r="A101" s="47"/>
      <c r="B101" s="97"/>
      <c r="C101" s="97"/>
      <c r="D101" s="97"/>
      <c r="E101" s="97"/>
      <c r="F101" s="97"/>
      <c r="G101" s="49" t="s">
        <v>0</v>
      </c>
      <c r="H101" s="143" t="s">
        <v>11</v>
      </c>
      <c r="I101" s="144"/>
      <c r="J101" s="144"/>
      <c r="K101" s="144"/>
      <c r="L101" s="144"/>
      <c r="M101" s="144"/>
      <c r="N101" s="144"/>
      <c r="O101" s="145"/>
      <c r="P101" s="98"/>
      <c r="Q101" s="48"/>
    </row>
    <row r="102" spans="1:17" ht="14.25" customHeight="1" x14ac:dyDescent="0.2">
      <c r="A102" s="47"/>
      <c r="B102" s="97"/>
      <c r="C102" s="97"/>
      <c r="D102" s="97"/>
      <c r="E102" s="97"/>
      <c r="F102" s="97"/>
      <c r="G102" s="50" t="s">
        <v>1</v>
      </c>
      <c r="H102" s="114" t="s">
        <v>12</v>
      </c>
      <c r="I102" s="115"/>
      <c r="J102" s="115"/>
      <c r="K102" s="115"/>
      <c r="L102" s="115"/>
      <c r="M102" s="115"/>
      <c r="N102" s="115"/>
      <c r="O102" s="116"/>
      <c r="P102" s="98"/>
      <c r="Q102" s="48"/>
    </row>
    <row r="103" spans="1:17" ht="15" customHeight="1" x14ac:dyDescent="0.2">
      <c r="A103" s="47"/>
      <c r="B103" s="97"/>
      <c r="C103" s="97"/>
      <c r="D103" s="97"/>
      <c r="E103" s="97"/>
      <c r="F103" s="97"/>
      <c r="G103" s="50" t="s">
        <v>2</v>
      </c>
      <c r="H103" s="114" t="s">
        <v>13</v>
      </c>
      <c r="I103" s="115"/>
      <c r="J103" s="115"/>
      <c r="K103" s="115"/>
      <c r="L103" s="115"/>
      <c r="M103" s="115"/>
      <c r="N103" s="115"/>
      <c r="O103" s="116"/>
      <c r="P103" s="98"/>
      <c r="Q103" s="48"/>
    </row>
    <row r="104" spans="1:17" ht="14.25" x14ac:dyDescent="0.2">
      <c r="A104" s="47"/>
      <c r="B104" s="97"/>
      <c r="C104" s="97"/>
      <c r="D104" s="97"/>
      <c r="E104" s="97"/>
      <c r="F104" s="97"/>
      <c r="G104" s="50" t="s">
        <v>3</v>
      </c>
      <c r="H104" s="114" t="s">
        <v>14</v>
      </c>
      <c r="I104" s="115"/>
      <c r="J104" s="115"/>
      <c r="K104" s="115"/>
      <c r="L104" s="115"/>
      <c r="M104" s="115"/>
      <c r="N104" s="115"/>
      <c r="O104" s="116"/>
      <c r="P104" s="98"/>
      <c r="Q104" s="48"/>
    </row>
    <row r="105" spans="1:17" ht="14.25" customHeight="1" x14ac:dyDescent="0.2">
      <c r="A105" s="47"/>
      <c r="B105" s="97"/>
      <c r="C105" s="97"/>
      <c r="D105" s="97"/>
      <c r="E105" s="97"/>
      <c r="F105" s="99"/>
      <c r="G105" s="50" t="s">
        <v>4</v>
      </c>
      <c r="H105" s="114" t="s">
        <v>15</v>
      </c>
      <c r="I105" s="115"/>
      <c r="J105" s="115"/>
      <c r="K105" s="115"/>
      <c r="L105" s="115"/>
      <c r="M105" s="115"/>
      <c r="N105" s="115"/>
      <c r="O105" s="116"/>
      <c r="P105" s="98"/>
      <c r="Q105" s="48"/>
    </row>
    <row r="106" spans="1:17" ht="15" customHeight="1" thickBot="1" x14ac:dyDescent="0.25">
      <c r="A106" s="51"/>
      <c r="B106" s="52"/>
      <c r="C106" s="52"/>
      <c r="D106" s="52"/>
      <c r="E106" s="52"/>
      <c r="F106" s="52"/>
      <c r="G106" s="53" t="s">
        <v>10</v>
      </c>
      <c r="H106" s="134" t="s">
        <v>16</v>
      </c>
      <c r="I106" s="135"/>
      <c r="J106" s="135"/>
      <c r="K106" s="135"/>
      <c r="L106" s="135"/>
      <c r="M106" s="135"/>
      <c r="N106" s="135"/>
      <c r="O106" s="136"/>
      <c r="P106" s="100"/>
      <c r="Q106" s="48"/>
    </row>
    <row r="107" spans="1:17" ht="15" customHeight="1" x14ac:dyDescent="0.25">
      <c r="P107" s="48"/>
      <c r="Q107" s="48"/>
    </row>
    <row r="108" spans="1:17" ht="15" customHeight="1" x14ac:dyDescent="0.25">
      <c r="P108" s="48"/>
      <c r="Q108" s="48"/>
    </row>
    <row r="109" spans="1:17" ht="15" customHeight="1" x14ac:dyDescent="0.25">
      <c r="P109" s="48"/>
      <c r="Q109" s="48"/>
    </row>
    <row r="110" spans="1:17" ht="15" customHeight="1" x14ac:dyDescent="0.25">
      <c r="P110" s="48"/>
      <c r="Q110" s="48"/>
    </row>
    <row r="111" spans="1:17" ht="15" customHeight="1" x14ac:dyDescent="0.25">
      <c r="P111" s="48"/>
      <c r="Q111" s="48"/>
    </row>
    <row r="112" spans="1:17" ht="15" customHeight="1" x14ac:dyDescent="0.25">
      <c r="P112" s="48"/>
      <c r="Q112" s="48"/>
    </row>
    <row r="113" spans="16:18" ht="15.75" customHeight="1" x14ac:dyDescent="0.25">
      <c r="P113" s="48"/>
      <c r="Q113" s="48"/>
      <c r="R113" s="48"/>
    </row>
    <row r="114" spans="16:18" x14ac:dyDescent="0.25">
      <c r="P114" s="48"/>
      <c r="Q114" s="48"/>
      <c r="R114" s="48"/>
    </row>
    <row r="115" spans="16:18" ht="15" customHeight="1" x14ac:dyDescent="0.25">
      <c r="P115" s="48"/>
      <c r="Q115" s="48"/>
      <c r="R115" s="48"/>
    </row>
    <row r="116" spans="16:18" ht="15" customHeight="1" x14ac:dyDescent="0.25">
      <c r="P116" s="48"/>
      <c r="Q116" s="48"/>
      <c r="R116" s="48"/>
    </row>
    <row r="117" spans="16:18" ht="15" customHeight="1" x14ac:dyDescent="0.25">
      <c r="P117" s="48"/>
      <c r="Q117" s="48"/>
      <c r="R117" s="48"/>
    </row>
    <row r="118" spans="16:18" ht="15" customHeight="1" x14ac:dyDescent="0.25">
      <c r="P118" s="48"/>
      <c r="Q118" s="48"/>
      <c r="R118" s="48"/>
    </row>
    <row r="119" spans="16:18" ht="15" customHeight="1" x14ac:dyDescent="0.25">
      <c r="P119" s="48"/>
      <c r="Q119" s="48"/>
      <c r="R119" s="48"/>
    </row>
    <row r="120" spans="16:18" ht="15" customHeight="1" x14ac:dyDescent="0.25">
      <c r="P120" s="48"/>
      <c r="Q120" s="48"/>
      <c r="R120" s="48"/>
    </row>
    <row r="121" spans="16:18" ht="15" customHeight="1" x14ac:dyDescent="0.25">
      <c r="P121" s="48"/>
      <c r="Q121" s="48"/>
      <c r="R121" s="48"/>
    </row>
    <row r="122" spans="16:18" ht="15" customHeight="1" x14ac:dyDescent="0.25">
      <c r="P122" s="48"/>
      <c r="Q122" s="48"/>
      <c r="R122" s="48"/>
    </row>
    <row r="123" spans="16:18" ht="15.75" customHeight="1" x14ac:dyDescent="0.25">
      <c r="P123" s="48"/>
      <c r="Q123" s="48"/>
      <c r="R123" s="48"/>
    </row>
    <row r="124" spans="16:18" x14ac:dyDescent="0.25">
      <c r="P124" s="48"/>
      <c r="Q124" s="48"/>
      <c r="R124" s="48"/>
    </row>
    <row r="125" spans="16:18" ht="15" customHeight="1" x14ac:dyDescent="0.25">
      <c r="P125" s="48"/>
      <c r="Q125" s="48"/>
      <c r="R125" s="48"/>
    </row>
    <row r="126" spans="16:18" ht="15" customHeight="1" x14ac:dyDescent="0.25">
      <c r="P126" s="48"/>
      <c r="Q126" s="48"/>
      <c r="R126" s="48"/>
    </row>
    <row r="127" spans="16:18" ht="15" customHeight="1" x14ac:dyDescent="0.25">
      <c r="P127" s="48"/>
      <c r="Q127" s="48"/>
      <c r="R127" s="48"/>
    </row>
    <row r="128" spans="16:18" ht="15" customHeight="1" x14ac:dyDescent="0.25">
      <c r="P128" s="48"/>
      <c r="Q128" s="48"/>
      <c r="R128" s="48"/>
    </row>
    <row r="129" spans="16:18" ht="15" customHeight="1" x14ac:dyDescent="0.25">
      <c r="P129" s="48"/>
      <c r="Q129" s="48"/>
      <c r="R129" s="48"/>
    </row>
    <row r="130" spans="16:18" ht="15" customHeight="1" x14ac:dyDescent="0.25">
      <c r="P130" s="48"/>
      <c r="Q130" s="48"/>
      <c r="R130" s="48"/>
    </row>
    <row r="131" spans="16:18" ht="15" customHeight="1" x14ac:dyDescent="0.25">
      <c r="P131" s="48"/>
      <c r="Q131" s="48"/>
      <c r="R131" s="48"/>
    </row>
    <row r="132" spans="16:18" ht="15" customHeight="1" x14ac:dyDescent="0.25">
      <c r="P132" s="48"/>
      <c r="Q132" s="48"/>
      <c r="R132" s="48"/>
    </row>
    <row r="133" spans="16:18" ht="15.75" customHeight="1" x14ac:dyDescent="0.25">
      <c r="P133" s="48"/>
      <c r="Q133" s="48"/>
      <c r="R133" s="48"/>
    </row>
    <row r="134" spans="16:18" x14ac:dyDescent="0.25">
      <c r="P134" s="48"/>
      <c r="Q134" s="48"/>
      <c r="R134" s="48"/>
    </row>
    <row r="135" spans="16:18" ht="15" customHeight="1" x14ac:dyDescent="0.25">
      <c r="P135" s="48"/>
      <c r="Q135" s="48"/>
      <c r="R135" s="48"/>
    </row>
    <row r="136" spans="16:18" ht="15" customHeight="1" x14ac:dyDescent="0.25">
      <c r="P136" s="48"/>
      <c r="Q136" s="48"/>
      <c r="R136" s="48"/>
    </row>
    <row r="137" spans="16:18" ht="15" customHeight="1" x14ac:dyDescent="0.25">
      <c r="P137" s="48"/>
      <c r="Q137" s="48"/>
      <c r="R137" s="48"/>
    </row>
    <row r="138" spans="16:18" ht="15" customHeight="1" x14ac:dyDescent="0.25">
      <c r="P138" s="48"/>
      <c r="Q138" s="48"/>
      <c r="R138" s="48"/>
    </row>
    <row r="139" spans="16:18" ht="15" customHeight="1" x14ac:dyDescent="0.25">
      <c r="P139" s="48"/>
      <c r="Q139" s="48"/>
      <c r="R139" s="48"/>
    </row>
    <row r="140" spans="16:18" ht="15" customHeight="1" x14ac:dyDescent="0.25">
      <c r="P140" s="48"/>
      <c r="Q140" s="48"/>
      <c r="R140" s="48"/>
    </row>
    <row r="141" spans="16:18" ht="15" customHeight="1" x14ac:dyDescent="0.25">
      <c r="P141" s="48"/>
      <c r="Q141" s="48"/>
      <c r="R141" s="48"/>
    </row>
    <row r="142" spans="16:18" ht="15" customHeight="1" x14ac:dyDescent="0.25">
      <c r="P142" s="48"/>
      <c r="Q142" s="48"/>
      <c r="R142" s="48"/>
    </row>
    <row r="143" spans="16:18" ht="15.75" customHeight="1" x14ac:dyDescent="0.25">
      <c r="P143" s="48"/>
      <c r="Q143" s="48"/>
      <c r="R143" s="48"/>
    </row>
    <row r="144" spans="16:18" x14ac:dyDescent="0.25">
      <c r="P144" s="48"/>
      <c r="Q144" s="48"/>
      <c r="R144" s="48"/>
    </row>
    <row r="145" spans="16:18" ht="15" customHeight="1" x14ac:dyDescent="0.25">
      <c r="P145" s="48"/>
      <c r="Q145" s="48"/>
      <c r="R145" s="48"/>
    </row>
    <row r="146" spans="16:18" ht="15" customHeight="1" x14ac:dyDescent="0.25">
      <c r="P146" s="48"/>
      <c r="Q146" s="48"/>
      <c r="R146" s="48"/>
    </row>
    <row r="147" spans="16:18" ht="15" customHeight="1" x14ac:dyDescent="0.25">
      <c r="P147" s="48"/>
      <c r="Q147" s="48"/>
      <c r="R147" s="48"/>
    </row>
    <row r="148" spans="16:18" ht="15" customHeight="1" x14ac:dyDescent="0.25">
      <c r="P148" s="48"/>
      <c r="Q148" s="48"/>
      <c r="R148" s="48"/>
    </row>
    <row r="149" spans="16:18" ht="15" customHeight="1" x14ac:dyDescent="0.25">
      <c r="P149" s="48"/>
      <c r="Q149" s="48"/>
      <c r="R149" s="48"/>
    </row>
    <row r="150" spans="16:18" ht="15" customHeight="1" x14ac:dyDescent="0.25">
      <c r="P150" s="48"/>
      <c r="Q150" s="48"/>
      <c r="R150" s="48"/>
    </row>
    <row r="151" spans="16:18" ht="15" customHeight="1" x14ac:dyDescent="0.25">
      <c r="P151" s="48"/>
      <c r="Q151" s="48"/>
      <c r="R151" s="48"/>
    </row>
    <row r="152" spans="16:18" ht="15" customHeight="1" x14ac:dyDescent="0.25">
      <c r="P152" s="48"/>
      <c r="Q152" s="48"/>
      <c r="R152" s="48"/>
    </row>
    <row r="153" spans="16:18" ht="15.75" customHeight="1" x14ac:dyDescent="0.25">
      <c r="P153" s="48"/>
      <c r="Q153" s="48"/>
      <c r="R153" s="48"/>
    </row>
    <row r="154" spans="16:18" x14ac:dyDescent="0.25">
      <c r="P154" s="48"/>
      <c r="Q154" s="48"/>
      <c r="R154" s="48"/>
    </row>
    <row r="155" spans="16:18" ht="15" customHeight="1" x14ac:dyDescent="0.25">
      <c r="P155" s="48"/>
      <c r="Q155" s="48"/>
      <c r="R155" s="48"/>
    </row>
    <row r="156" spans="16:18" ht="15" customHeight="1" x14ac:dyDescent="0.25">
      <c r="P156" s="48"/>
      <c r="Q156" s="48"/>
      <c r="R156" s="48"/>
    </row>
    <row r="157" spans="16:18" ht="15" customHeight="1" x14ac:dyDescent="0.25">
      <c r="P157" s="48"/>
      <c r="Q157" s="48"/>
      <c r="R157" s="48"/>
    </row>
    <row r="158" spans="16:18" ht="15" customHeight="1" x14ac:dyDescent="0.25">
      <c r="P158" s="48"/>
      <c r="Q158" s="48"/>
      <c r="R158" s="48"/>
    </row>
    <row r="159" spans="16:18" ht="15" customHeight="1" x14ac:dyDescent="0.25">
      <c r="P159" s="48"/>
      <c r="Q159" s="48"/>
      <c r="R159" s="48"/>
    </row>
    <row r="160" spans="16:18" ht="15" customHeight="1" x14ac:dyDescent="0.25">
      <c r="P160" s="48"/>
      <c r="Q160" s="48"/>
      <c r="R160" s="48"/>
    </row>
    <row r="161" spans="16:18" ht="15" customHeight="1" x14ac:dyDescent="0.25">
      <c r="P161" s="48"/>
      <c r="Q161" s="48"/>
      <c r="R161" s="48"/>
    </row>
    <row r="162" spans="16:18" ht="15" customHeight="1" x14ac:dyDescent="0.25">
      <c r="P162" s="48"/>
      <c r="Q162" s="48"/>
      <c r="R162" s="48"/>
    </row>
    <row r="163" spans="16:18" ht="15.75" customHeight="1" x14ac:dyDescent="0.25">
      <c r="P163" s="48"/>
      <c r="Q163" s="48"/>
      <c r="R163" s="48"/>
    </row>
    <row r="164" spans="16:18" x14ac:dyDescent="0.25">
      <c r="P164" s="48"/>
      <c r="Q164" s="48"/>
      <c r="R164" s="48"/>
    </row>
    <row r="165" spans="16:18" ht="15" customHeight="1" x14ac:dyDescent="0.25">
      <c r="P165" s="48"/>
      <c r="Q165" s="48"/>
      <c r="R165" s="48"/>
    </row>
    <row r="166" spans="16:18" ht="15" customHeight="1" x14ac:dyDescent="0.25">
      <c r="P166" s="48"/>
      <c r="Q166" s="48"/>
      <c r="R166" s="48"/>
    </row>
    <row r="167" spans="16:18" ht="15" customHeight="1" x14ac:dyDescent="0.25">
      <c r="P167" s="48"/>
      <c r="Q167" s="48"/>
      <c r="R167" s="48"/>
    </row>
    <row r="168" spans="16:18" ht="15" customHeight="1" x14ac:dyDescent="0.25">
      <c r="P168" s="48"/>
      <c r="Q168" s="48"/>
      <c r="R168" s="48"/>
    </row>
    <row r="169" spans="16:18" ht="15" customHeight="1" x14ac:dyDescent="0.25">
      <c r="P169" s="48"/>
      <c r="Q169" s="48"/>
      <c r="R169" s="48"/>
    </row>
    <row r="170" spans="16:18" ht="15" customHeight="1" x14ac:dyDescent="0.25">
      <c r="P170" s="48"/>
      <c r="Q170" s="48"/>
      <c r="R170" s="48"/>
    </row>
    <row r="171" spans="16:18" ht="15" customHeight="1" x14ac:dyDescent="0.25">
      <c r="P171" s="48"/>
      <c r="Q171" s="48"/>
      <c r="R171" s="48"/>
    </row>
    <row r="172" spans="16:18" ht="15" customHeight="1" x14ac:dyDescent="0.25">
      <c r="P172" s="48"/>
      <c r="Q172" s="48"/>
      <c r="R172" s="48"/>
    </row>
    <row r="173" spans="16:18" ht="15.75" customHeight="1" x14ac:dyDescent="0.25">
      <c r="P173" s="48"/>
      <c r="Q173" s="48"/>
      <c r="R173" s="48"/>
    </row>
    <row r="174" spans="16:18" x14ac:dyDescent="0.25">
      <c r="P174" s="48"/>
      <c r="Q174" s="48"/>
      <c r="R174" s="48"/>
    </row>
    <row r="175" spans="16:18" ht="15" customHeight="1" x14ac:dyDescent="0.25">
      <c r="P175" s="48"/>
      <c r="Q175" s="48"/>
      <c r="R175" s="48"/>
    </row>
    <row r="176" spans="16:18" ht="15" customHeight="1" x14ac:dyDescent="0.25">
      <c r="P176" s="48"/>
      <c r="Q176" s="48"/>
      <c r="R176" s="48"/>
    </row>
    <row r="177" spans="16:18" ht="15" customHeight="1" x14ac:dyDescent="0.25">
      <c r="P177" s="48"/>
      <c r="Q177" s="48"/>
      <c r="R177" s="48"/>
    </row>
    <row r="178" spans="16:18" ht="15" customHeight="1" x14ac:dyDescent="0.25">
      <c r="P178" s="48"/>
      <c r="Q178" s="48"/>
      <c r="R178" s="48"/>
    </row>
    <row r="179" spans="16:18" ht="15" customHeight="1" x14ac:dyDescent="0.25">
      <c r="P179" s="48"/>
      <c r="Q179" s="48"/>
      <c r="R179" s="48"/>
    </row>
    <row r="180" spans="16:18" ht="15" customHeight="1" x14ac:dyDescent="0.25">
      <c r="P180" s="48"/>
      <c r="Q180" s="48"/>
      <c r="R180" s="48"/>
    </row>
    <row r="181" spans="16:18" ht="15" customHeight="1" x14ac:dyDescent="0.25">
      <c r="P181" s="48"/>
      <c r="Q181" s="48"/>
      <c r="R181" s="48"/>
    </row>
    <row r="182" spans="16:18" ht="15" customHeight="1" x14ac:dyDescent="0.25">
      <c r="P182" s="48"/>
      <c r="Q182" s="48"/>
      <c r="R182" s="48"/>
    </row>
    <row r="183" spans="16:18" ht="15.75" customHeight="1" x14ac:dyDescent="0.25">
      <c r="P183" s="48"/>
      <c r="Q183" s="48"/>
      <c r="R183" s="48"/>
    </row>
    <row r="184" spans="16:18" x14ac:dyDescent="0.25">
      <c r="P184" s="48"/>
      <c r="Q184" s="48"/>
      <c r="R184" s="48"/>
    </row>
    <row r="185" spans="16:18" ht="15" customHeight="1" x14ac:dyDescent="0.25">
      <c r="P185" s="48"/>
      <c r="Q185" s="48"/>
      <c r="R185" s="48"/>
    </row>
    <row r="186" spans="16:18" ht="15" customHeight="1" x14ac:dyDescent="0.25">
      <c r="P186" s="48"/>
      <c r="Q186" s="48"/>
      <c r="R186" s="48"/>
    </row>
    <row r="187" spans="16:18" ht="15" customHeight="1" x14ac:dyDescent="0.25">
      <c r="P187" s="48"/>
      <c r="Q187" s="48"/>
      <c r="R187" s="48"/>
    </row>
    <row r="188" spans="16:18" ht="15" customHeight="1" x14ac:dyDescent="0.25">
      <c r="P188" s="48"/>
      <c r="Q188" s="48"/>
      <c r="R188" s="48"/>
    </row>
    <row r="189" spans="16:18" ht="15" customHeight="1" x14ac:dyDescent="0.25">
      <c r="P189" s="48"/>
      <c r="Q189" s="48"/>
      <c r="R189" s="48"/>
    </row>
    <row r="190" spans="16:18" ht="15" customHeight="1" x14ac:dyDescent="0.25">
      <c r="P190" s="48"/>
      <c r="Q190" s="48"/>
      <c r="R190" s="48"/>
    </row>
    <row r="191" spans="16:18" ht="15" customHeight="1" x14ac:dyDescent="0.25">
      <c r="P191" s="48"/>
      <c r="Q191" s="48"/>
      <c r="R191" s="48"/>
    </row>
    <row r="192" spans="16:18" ht="15" customHeight="1" x14ac:dyDescent="0.25">
      <c r="P192" s="48"/>
      <c r="Q192" s="48"/>
      <c r="R192" s="48"/>
    </row>
    <row r="193" spans="16:18" ht="15.75" customHeight="1" x14ac:dyDescent="0.25">
      <c r="P193" s="48"/>
      <c r="Q193" s="48"/>
      <c r="R193" s="48"/>
    </row>
    <row r="194" spans="16:18" x14ac:dyDescent="0.25">
      <c r="P194" s="48"/>
      <c r="Q194" s="48"/>
      <c r="R194" s="48"/>
    </row>
    <row r="195" spans="16:18" ht="15" customHeight="1" x14ac:dyDescent="0.25">
      <c r="P195" s="48"/>
      <c r="Q195" s="48"/>
      <c r="R195" s="48"/>
    </row>
    <row r="196" spans="16:18" ht="15" customHeight="1" x14ac:dyDescent="0.25">
      <c r="P196" s="48"/>
      <c r="Q196" s="48"/>
      <c r="R196" s="48"/>
    </row>
    <row r="197" spans="16:18" ht="15" customHeight="1" x14ac:dyDescent="0.25">
      <c r="P197" s="48"/>
      <c r="Q197" s="48"/>
      <c r="R197" s="48"/>
    </row>
    <row r="198" spans="16:18" ht="15" customHeight="1" x14ac:dyDescent="0.25">
      <c r="P198" s="48"/>
      <c r="Q198" s="48"/>
      <c r="R198" s="48"/>
    </row>
    <row r="199" spans="16:18" ht="15" customHeight="1" x14ac:dyDescent="0.25">
      <c r="P199" s="48"/>
      <c r="Q199" s="48"/>
      <c r="R199" s="48"/>
    </row>
    <row r="200" spans="16:18" ht="15" customHeight="1" x14ac:dyDescent="0.25">
      <c r="P200" s="48"/>
      <c r="Q200" s="48"/>
      <c r="R200" s="48"/>
    </row>
    <row r="201" spans="16:18" ht="15" customHeight="1" x14ac:dyDescent="0.25">
      <c r="P201" s="48"/>
      <c r="Q201" s="48"/>
      <c r="R201" s="48"/>
    </row>
    <row r="202" spans="16:18" ht="15" customHeight="1" x14ac:dyDescent="0.25">
      <c r="P202" s="48"/>
      <c r="Q202" s="48"/>
      <c r="R202" s="48"/>
    </row>
    <row r="203" spans="16:18" ht="15.75" customHeight="1" x14ac:dyDescent="0.25">
      <c r="P203" s="48"/>
      <c r="Q203" s="48"/>
      <c r="R203" s="48"/>
    </row>
    <row r="204" spans="16:18" x14ac:dyDescent="0.25">
      <c r="P204" s="48"/>
      <c r="Q204" s="48"/>
      <c r="R204" s="48"/>
    </row>
    <row r="205" spans="16:18" ht="15" customHeight="1" x14ac:dyDescent="0.25">
      <c r="P205" s="48"/>
      <c r="Q205" s="48"/>
      <c r="R205" s="48"/>
    </row>
    <row r="206" spans="16:18" ht="15" customHeight="1" x14ac:dyDescent="0.25">
      <c r="P206" s="48"/>
      <c r="Q206" s="48"/>
      <c r="R206" s="48"/>
    </row>
    <row r="207" spans="16:18" ht="15" customHeight="1" x14ac:dyDescent="0.25">
      <c r="P207" s="48"/>
      <c r="Q207" s="48"/>
      <c r="R207" s="48"/>
    </row>
    <row r="208" spans="16:18" ht="15" customHeight="1" x14ac:dyDescent="0.25">
      <c r="P208" s="48"/>
      <c r="Q208" s="48"/>
      <c r="R208" s="48"/>
    </row>
    <row r="209" spans="16:18" ht="15" customHeight="1" x14ac:dyDescent="0.25">
      <c r="P209" s="48"/>
      <c r="Q209" s="48"/>
      <c r="R209" s="48"/>
    </row>
    <row r="210" spans="16:18" ht="15" customHeight="1" x14ac:dyDescent="0.25">
      <c r="P210" s="48"/>
      <c r="Q210" s="48"/>
      <c r="R210" s="48"/>
    </row>
    <row r="211" spans="16:18" ht="15" customHeight="1" x14ac:dyDescent="0.25">
      <c r="P211" s="48"/>
      <c r="Q211" s="48"/>
      <c r="R211" s="48"/>
    </row>
    <row r="212" spans="16:18" ht="15" customHeight="1" x14ac:dyDescent="0.25">
      <c r="P212" s="48"/>
      <c r="Q212" s="48"/>
      <c r="R212" s="48"/>
    </row>
    <row r="213" spans="16:18" ht="15.75" customHeight="1" x14ac:dyDescent="0.25">
      <c r="P213" s="48"/>
      <c r="Q213" s="48"/>
      <c r="R213" s="48"/>
    </row>
    <row r="214" spans="16:18" x14ac:dyDescent="0.25">
      <c r="P214" s="48"/>
      <c r="Q214" s="48"/>
      <c r="R214" s="48"/>
    </row>
    <row r="215" spans="16:18" ht="15" customHeight="1" x14ac:dyDescent="0.25">
      <c r="P215" s="48"/>
      <c r="Q215" s="48"/>
      <c r="R215" s="48"/>
    </row>
    <row r="216" spans="16:18" ht="15" customHeight="1" x14ac:dyDescent="0.25">
      <c r="P216" s="48"/>
      <c r="Q216" s="48"/>
      <c r="R216" s="48"/>
    </row>
    <row r="217" spans="16:18" ht="15" customHeight="1" x14ac:dyDescent="0.25">
      <c r="P217" s="48"/>
      <c r="Q217" s="48"/>
      <c r="R217" s="48"/>
    </row>
    <row r="218" spans="16:18" ht="15" customHeight="1" x14ac:dyDescent="0.25">
      <c r="P218" s="48"/>
      <c r="Q218" s="48"/>
      <c r="R218" s="48"/>
    </row>
    <row r="219" spans="16:18" ht="15" customHeight="1" x14ac:dyDescent="0.25">
      <c r="P219" s="48"/>
      <c r="Q219" s="48"/>
      <c r="R219" s="48"/>
    </row>
    <row r="220" spans="16:18" ht="15" customHeight="1" x14ac:dyDescent="0.25">
      <c r="P220" s="48"/>
      <c r="Q220" s="48"/>
      <c r="R220" s="48"/>
    </row>
    <row r="221" spans="16:18" ht="15" customHeight="1" x14ac:dyDescent="0.25">
      <c r="P221" s="48"/>
      <c r="Q221" s="48"/>
      <c r="R221" s="48"/>
    </row>
    <row r="222" spans="16:18" ht="15" customHeight="1" x14ac:dyDescent="0.25">
      <c r="P222" s="48"/>
      <c r="Q222" s="48"/>
      <c r="R222" s="48"/>
    </row>
    <row r="223" spans="16:18" ht="15.75" customHeight="1" x14ac:dyDescent="0.25">
      <c r="P223" s="48"/>
      <c r="Q223" s="48"/>
      <c r="R223" s="48"/>
    </row>
    <row r="224" spans="16:18" x14ac:dyDescent="0.25">
      <c r="P224" s="48"/>
      <c r="Q224" s="48"/>
      <c r="R224" s="48"/>
    </row>
    <row r="225" spans="16:18" ht="15" customHeight="1" x14ac:dyDescent="0.25">
      <c r="P225" s="48"/>
      <c r="Q225" s="48"/>
      <c r="R225" s="48"/>
    </row>
    <row r="226" spans="16:18" ht="15" customHeight="1" x14ac:dyDescent="0.25">
      <c r="P226" s="48"/>
      <c r="Q226" s="48"/>
      <c r="R226" s="48"/>
    </row>
    <row r="227" spans="16:18" ht="15" customHeight="1" x14ac:dyDescent="0.25">
      <c r="P227" s="48"/>
      <c r="Q227" s="48"/>
      <c r="R227" s="48"/>
    </row>
    <row r="228" spans="16:18" ht="15" customHeight="1" x14ac:dyDescent="0.25">
      <c r="P228" s="48"/>
      <c r="Q228" s="48"/>
      <c r="R228" s="48"/>
    </row>
    <row r="229" spans="16:18" ht="15" customHeight="1" x14ac:dyDescent="0.25">
      <c r="P229" s="48"/>
      <c r="Q229" s="48"/>
      <c r="R229" s="48"/>
    </row>
    <row r="230" spans="16:18" ht="15" customHeight="1" x14ac:dyDescent="0.25">
      <c r="P230" s="48"/>
      <c r="Q230" s="48"/>
      <c r="R230" s="48"/>
    </row>
    <row r="231" spans="16:18" ht="15" customHeight="1" x14ac:dyDescent="0.25">
      <c r="P231" s="48"/>
      <c r="Q231" s="48"/>
      <c r="R231" s="48"/>
    </row>
    <row r="232" spans="16:18" ht="15" customHeight="1" x14ac:dyDescent="0.25">
      <c r="P232" s="48"/>
      <c r="Q232" s="48"/>
      <c r="R232" s="48"/>
    </row>
    <row r="233" spans="16:18" ht="15.75" customHeight="1" x14ac:dyDescent="0.25">
      <c r="P233" s="48"/>
      <c r="Q233" s="48"/>
      <c r="R233" s="48"/>
    </row>
    <row r="234" spans="16:18" x14ac:dyDescent="0.25">
      <c r="P234" s="48"/>
      <c r="Q234" s="48"/>
      <c r="R234" s="48"/>
    </row>
    <row r="235" spans="16:18" ht="15" customHeight="1" x14ac:dyDescent="0.25">
      <c r="P235" s="48"/>
      <c r="Q235" s="48"/>
      <c r="R235" s="48"/>
    </row>
    <row r="236" spans="16:18" ht="15" customHeight="1" x14ac:dyDescent="0.25">
      <c r="P236" s="48"/>
      <c r="Q236" s="48"/>
      <c r="R236" s="48"/>
    </row>
    <row r="237" spans="16:18" ht="15" customHeight="1" x14ac:dyDescent="0.25">
      <c r="P237" s="48"/>
      <c r="Q237" s="48"/>
      <c r="R237" s="48"/>
    </row>
    <row r="238" spans="16:18" ht="15" customHeight="1" x14ac:dyDescent="0.25">
      <c r="P238" s="48"/>
      <c r="Q238" s="48"/>
      <c r="R238" s="48"/>
    </row>
    <row r="239" spans="16:18" ht="15" customHeight="1" x14ac:dyDescent="0.25">
      <c r="P239" s="48"/>
      <c r="Q239" s="48"/>
      <c r="R239" s="48"/>
    </row>
    <row r="240" spans="16:18" ht="15" customHeight="1" x14ac:dyDescent="0.25">
      <c r="P240" s="48"/>
      <c r="Q240" s="48"/>
      <c r="R240" s="48"/>
    </row>
    <row r="241" spans="16:18" ht="15" customHeight="1" x14ac:dyDescent="0.25">
      <c r="P241" s="48"/>
      <c r="Q241" s="48"/>
      <c r="R241" s="48"/>
    </row>
    <row r="242" spans="16:18" ht="15" customHeight="1" x14ac:dyDescent="0.25">
      <c r="P242" s="48"/>
      <c r="Q242" s="48"/>
      <c r="R242" s="48"/>
    </row>
    <row r="243" spans="16:18" ht="15.75" customHeight="1" x14ac:dyDescent="0.25">
      <c r="P243" s="48"/>
      <c r="Q243" s="48"/>
      <c r="R243" s="48"/>
    </row>
    <row r="244" spans="16:18" x14ac:dyDescent="0.25">
      <c r="P244" s="48"/>
      <c r="Q244" s="48"/>
      <c r="R244" s="48"/>
    </row>
    <row r="245" spans="16:18" ht="15" customHeight="1" x14ac:dyDescent="0.25">
      <c r="P245" s="48"/>
      <c r="Q245" s="48"/>
      <c r="R245" s="48"/>
    </row>
    <row r="246" spans="16:18" ht="15" customHeight="1" x14ac:dyDescent="0.25">
      <c r="P246" s="48"/>
      <c r="Q246" s="48"/>
      <c r="R246" s="48"/>
    </row>
    <row r="247" spans="16:18" ht="15" customHeight="1" x14ac:dyDescent="0.25">
      <c r="P247" s="48"/>
      <c r="Q247" s="48"/>
      <c r="R247" s="48"/>
    </row>
    <row r="248" spans="16:18" ht="15" customHeight="1" x14ac:dyDescent="0.25">
      <c r="P248" s="48"/>
      <c r="Q248" s="48"/>
      <c r="R248" s="48"/>
    </row>
    <row r="249" spans="16:18" ht="15" customHeight="1" x14ac:dyDescent="0.25">
      <c r="P249" s="48"/>
      <c r="Q249" s="48"/>
      <c r="R249" s="48"/>
    </row>
    <row r="250" spans="16:18" ht="15" customHeight="1" x14ac:dyDescent="0.25">
      <c r="P250" s="48"/>
      <c r="Q250" s="48"/>
      <c r="R250" s="48"/>
    </row>
    <row r="251" spans="16:18" ht="15" customHeight="1" x14ac:dyDescent="0.25">
      <c r="P251" s="48"/>
      <c r="Q251" s="48"/>
      <c r="R251" s="48"/>
    </row>
    <row r="252" spans="16:18" ht="15" customHeight="1" x14ac:dyDescent="0.25">
      <c r="P252" s="48"/>
      <c r="Q252" s="48"/>
      <c r="R252" s="48"/>
    </row>
    <row r="253" spans="16:18" ht="15.75" customHeight="1" x14ac:dyDescent="0.25">
      <c r="P253" s="48"/>
      <c r="Q253" s="48"/>
      <c r="R253" s="48"/>
    </row>
    <row r="254" spans="16:18" x14ac:dyDescent="0.25">
      <c r="P254" s="48"/>
      <c r="Q254" s="48"/>
      <c r="R254" s="48"/>
    </row>
    <row r="255" spans="16:18" ht="15" customHeight="1" x14ac:dyDescent="0.25">
      <c r="P255" s="48"/>
      <c r="Q255" s="48"/>
      <c r="R255" s="48"/>
    </row>
    <row r="256" spans="16:18" ht="15" customHeight="1" x14ac:dyDescent="0.25">
      <c r="P256" s="48"/>
      <c r="Q256" s="48"/>
      <c r="R256" s="48"/>
    </row>
    <row r="257" spans="16:18" ht="15" customHeight="1" x14ac:dyDescent="0.25">
      <c r="P257" s="48"/>
      <c r="Q257" s="48"/>
      <c r="R257" s="48"/>
    </row>
    <row r="258" spans="16:18" ht="15" customHeight="1" x14ac:dyDescent="0.25">
      <c r="P258" s="48"/>
      <c r="Q258" s="48"/>
      <c r="R258" s="48"/>
    </row>
    <row r="259" spans="16:18" ht="15" customHeight="1" x14ac:dyDescent="0.25">
      <c r="P259" s="48"/>
      <c r="Q259" s="48"/>
      <c r="R259" s="48"/>
    </row>
    <row r="260" spans="16:18" ht="15" customHeight="1" x14ac:dyDescent="0.25">
      <c r="P260" s="48"/>
      <c r="Q260" s="48"/>
      <c r="R260" s="48"/>
    </row>
    <row r="261" spans="16:18" ht="15" customHeight="1" x14ac:dyDescent="0.25">
      <c r="P261" s="48"/>
      <c r="Q261" s="48"/>
      <c r="R261" s="48"/>
    </row>
    <row r="262" spans="16:18" ht="15" customHeight="1" x14ac:dyDescent="0.25">
      <c r="P262" s="48"/>
      <c r="Q262" s="48"/>
      <c r="R262" s="48"/>
    </row>
    <row r="263" spans="16:18" ht="15.75" customHeight="1" x14ac:dyDescent="0.25">
      <c r="P263" s="48"/>
      <c r="Q263" s="48"/>
      <c r="R263" s="48"/>
    </row>
    <row r="264" spans="16:18" x14ac:dyDescent="0.25">
      <c r="P264" s="48"/>
      <c r="Q264" s="48"/>
      <c r="R264" s="48"/>
    </row>
    <row r="265" spans="16:18" ht="15" customHeight="1" x14ac:dyDescent="0.25">
      <c r="P265" s="48"/>
      <c r="Q265" s="48"/>
      <c r="R265" s="48"/>
    </row>
    <row r="266" spans="16:18" ht="15" customHeight="1" x14ac:dyDescent="0.25">
      <c r="P266" s="48"/>
      <c r="Q266" s="48"/>
      <c r="R266" s="48"/>
    </row>
    <row r="267" spans="16:18" ht="15" customHeight="1" x14ac:dyDescent="0.25">
      <c r="P267" s="48"/>
      <c r="Q267" s="48"/>
      <c r="R267" s="48"/>
    </row>
    <row r="268" spans="16:18" ht="15" customHeight="1" x14ac:dyDescent="0.25">
      <c r="P268" s="48"/>
      <c r="Q268" s="48"/>
      <c r="R268" s="48"/>
    </row>
    <row r="269" spans="16:18" ht="15" customHeight="1" x14ac:dyDescent="0.25">
      <c r="P269" s="48"/>
      <c r="Q269" s="48"/>
      <c r="R269" s="48"/>
    </row>
    <row r="270" spans="16:18" ht="15" customHeight="1" x14ac:dyDescent="0.25">
      <c r="P270" s="48"/>
      <c r="Q270" s="48"/>
      <c r="R270" s="48"/>
    </row>
    <row r="271" spans="16:18" ht="15" customHeight="1" x14ac:dyDescent="0.25">
      <c r="P271" s="48"/>
      <c r="Q271" s="48"/>
      <c r="R271" s="48"/>
    </row>
    <row r="272" spans="16:18" ht="15" customHeight="1" x14ac:dyDescent="0.25">
      <c r="P272" s="48"/>
      <c r="Q272" s="48"/>
      <c r="R272" s="48"/>
    </row>
    <row r="273" spans="16:18" ht="15.75" customHeight="1" x14ac:dyDescent="0.25">
      <c r="P273" s="48"/>
      <c r="Q273" s="48"/>
      <c r="R273" s="48"/>
    </row>
    <row r="274" spans="16:18" x14ac:dyDescent="0.25">
      <c r="P274" s="48"/>
      <c r="Q274" s="48"/>
      <c r="R274" s="48"/>
    </row>
    <row r="275" spans="16:18" ht="15" customHeight="1" x14ac:dyDescent="0.25">
      <c r="P275" s="48"/>
      <c r="Q275" s="48"/>
      <c r="R275" s="48"/>
    </row>
    <row r="276" spans="16:18" ht="15" customHeight="1" x14ac:dyDescent="0.25">
      <c r="P276" s="48"/>
      <c r="Q276" s="48"/>
      <c r="R276" s="48"/>
    </row>
    <row r="277" spans="16:18" ht="15" customHeight="1" x14ac:dyDescent="0.25">
      <c r="P277" s="48"/>
      <c r="Q277" s="48"/>
      <c r="R277" s="48"/>
    </row>
    <row r="278" spans="16:18" ht="15" customHeight="1" x14ac:dyDescent="0.25">
      <c r="P278" s="48"/>
      <c r="Q278" s="48"/>
      <c r="R278" s="48"/>
    </row>
    <row r="279" spans="16:18" ht="15" customHeight="1" x14ac:dyDescent="0.25">
      <c r="P279" s="48"/>
      <c r="Q279" s="48"/>
      <c r="R279" s="48"/>
    </row>
    <row r="280" spans="16:18" ht="15" customHeight="1" x14ac:dyDescent="0.25">
      <c r="P280" s="48"/>
      <c r="Q280" s="48"/>
      <c r="R280" s="48"/>
    </row>
    <row r="281" spans="16:18" ht="15" customHeight="1" x14ac:dyDescent="0.25">
      <c r="P281" s="48"/>
      <c r="Q281" s="48"/>
      <c r="R281" s="48"/>
    </row>
    <row r="282" spans="16:18" ht="15" customHeight="1" x14ac:dyDescent="0.25">
      <c r="P282" s="48"/>
      <c r="Q282" s="48"/>
      <c r="R282" s="48"/>
    </row>
    <row r="283" spans="16:18" ht="15.75" customHeight="1" x14ac:dyDescent="0.25">
      <c r="P283" s="48"/>
      <c r="Q283" s="48"/>
      <c r="R283" s="48"/>
    </row>
    <row r="284" spans="16:18" x14ac:dyDescent="0.25">
      <c r="P284" s="48"/>
      <c r="Q284" s="48"/>
      <c r="R284" s="48"/>
    </row>
    <row r="285" spans="16:18" ht="15" customHeight="1" x14ac:dyDescent="0.25">
      <c r="P285" s="48"/>
      <c r="Q285" s="48"/>
      <c r="R285" s="48"/>
    </row>
    <row r="286" spans="16:18" ht="15" customHeight="1" x14ac:dyDescent="0.25">
      <c r="P286" s="48"/>
      <c r="Q286" s="48"/>
      <c r="R286" s="48"/>
    </row>
    <row r="287" spans="16:18" ht="15" customHeight="1" x14ac:dyDescent="0.25">
      <c r="P287" s="48"/>
      <c r="Q287" s="48"/>
      <c r="R287" s="48"/>
    </row>
    <row r="288" spans="16:18" ht="15" customHeight="1" x14ac:dyDescent="0.25">
      <c r="P288" s="48"/>
      <c r="Q288" s="48"/>
      <c r="R288" s="48"/>
    </row>
    <row r="289" spans="16:18" ht="15" customHeight="1" x14ac:dyDescent="0.25">
      <c r="P289" s="48"/>
      <c r="Q289" s="48"/>
      <c r="R289" s="48"/>
    </row>
    <row r="290" spans="16:18" ht="15" customHeight="1" x14ac:dyDescent="0.25">
      <c r="P290" s="48"/>
      <c r="Q290" s="48"/>
      <c r="R290" s="48"/>
    </row>
    <row r="291" spans="16:18" ht="15" customHeight="1" x14ac:dyDescent="0.25">
      <c r="P291" s="48"/>
      <c r="Q291" s="48"/>
      <c r="R291" s="48"/>
    </row>
    <row r="292" spans="16:18" ht="15" customHeight="1" x14ac:dyDescent="0.25">
      <c r="P292" s="48"/>
      <c r="Q292" s="48"/>
      <c r="R292" s="48"/>
    </row>
    <row r="293" spans="16:18" ht="15.75" customHeight="1" x14ac:dyDescent="0.25">
      <c r="P293" s="48"/>
      <c r="Q293" s="48"/>
      <c r="R293" s="48"/>
    </row>
    <row r="294" spans="16:18" x14ac:dyDescent="0.25">
      <c r="P294" s="48"/>
      <c r="Q294" s="48"/>
      <c r="R294" s="48"/>
    </row>
    <row r="295" spans="16:18" ht="15" customHeight="1" x14ac:dyDescent="0.25">
      <c r="P295" s="48"/>
      <c r="Q295" s="48"/>
      <c r="R295" s="48"/>
    </row>
    <row r="296" spans="16:18" ht="15" customHeight="1" x14ac:dyDescent="0.25">
      <c r="P296" s="48"/>
      <c r="Q296" s="48"/>
      <c r="R296" s="48"/>
    </row>
    <row r="297" spans="16:18" ht="15" customHeight="1" x14ac:dyDescent="0.25">
      <c r="P297" s="48"/>
      <c r="Q297" s="48"/>
      <c r="R297" s="48"/>
    </row>
    <row r="298" spans="16:18" ht="15" customHeight="1" x14ac:dyDescent="0.25">
      <c r="P298" s="48"/>
      <c r="Q298" s="48"/>
      <c r="R298" s="48"/>
    </row>
    <row r="299" spans="16:18" ht="15" customHeight="1" x14ac:dyDescent="0.25">
      <c r="P299" s="48"/>
      <c r="Q299" s="48"/>
      <c r="R299" s="48"/>
    </row>
    <row r="300" spans="16:18" ht="15" customHeight="1" x14ac:dyDescent="0.25">
      <c r="P300" s="48"/>
      <c r="Q300" s="48"/>
      <c r="R300" s="48"/>
    </row>
    <row r="301" spans="16:18" ht="15" customHeight="1" x14ac:dyDescent="0.25">
      <c r="P301" s="48"/>
      <c r="Q301" s="48"/>
      <c r="R301" s="48"/>
    </row>
    <row r="302" spans="16:18" ht="15" customHeight="1" x14ac:dyDescent="0.25">
      <c r="P302" s="48"/>
      <c r="Q302" s="48"/>
      <c r="R302" s="48"/>
    </row>
    <row r="303" spans="16:18" ht="15.75" customHeight="1" x14ac:dyDescent="0.25">
      <c r="P303" s="48"/>
      <c r="Q303" s="48"/>
      <c r="R303" s="48"/>
    </row>
    <row r="304" spans="16:18" x14ac:dyDescent="0.25">
      <c r="P304" s="48"/>
      <c r="Q304" s="48"/>
      <c r="R304" s="48"/>
    </row>
    <row r="305" spans="16:18" ht="15" customHeight="1" x14ac:dyDescent="0.25">
      <c r="P305" s="48"/>
      <c r="Q305" s="48"/>
      <c r="R305" s="48"/>
    </row>
    <row r="306" spans="16:18" ht="15" customHeight="1" x14ac:dyDescent="0.25">
      <c r="P306" s="48"/>
      <c r="Q306" s="48"/>
      <c r="R306" s="48"/>
    </row>
    <row r="307" spans="16:18" ht="15" customHeight="1" x14ac:dyDescent="0.25">
      <c r="P307" s="48"/>
      <c r="Q307" s="48"/>
      <c r="R307" s="48"/>
    </row>
    <row r="308" spans="16:18" ht="15" customHeight="1" x14ac:dyDescent="0.25">
      <c r="P308" s="48"/>
      <c r="Q308" s="48"/>
      <c r="R308" s="48"/>
    </row>
    <row r="309" spans="16:18" ht="15" customHeight="1" x14ac:dyDescent="0.25">
      <c r="P309" s="48"/>
      <c r="Q309" s="48"/>
      <c r="R309" s="48"/>
    </row>
    <row r="310" spans="16:18" ht="15" customHeight="1" x14ac:dyDescent="0.25">
      <c r="P310" s="48"/>
      <c r="Q310" s="48"/>
      <c r="R310" s="48"/>
    </row>
    <row r="311" spans="16:18" ht="15" customHeight="1" x14ac:dyDescent="0.25">
      <c r="P311" s="48"/>
      <c r="Q311" s="48"/>
      <c r="R311" s="48"/>
    </row>
    <row r="312" spans="16:18" ht="15" customHeight="1" x14ac:dyDescent="0.25">
      <c r="P312" s="48"/>
      <c r="Q312" s="48"/>
      <c r="R312" s="48"/>
    </row>
    <row r="313" spans="16:18" ht="15.75" customHeight="1" x14ac:dyDescent="0.25">
      <c r="P313" s="48"/>
      <c r="Q313" s="48"/>
      <c r="R313" s="48"/>
    </row>
    <row r="314" spans="16:18" x14ac:dyDescent="0.25">
      <c r="P314" s="48"/>
      <c r="Q314" s="48"/>
      <c r="R314" s="48"/>
    </row>
    <row r="315" spans="16:18" x14ac:dyDescent="0.25">
      <c r="P315" s="48"/>
      <c r="Q315" s="48"/>
      <c r="R315" s="48"/>
    </row>
    <row r="316" spans="16:18" x14ac:dyDescent="0.25">
      <c r="P316" s="48"/>
      <c r="Q316" s="48"/>
      <c r="R316" s="48"/>
    </row>
    <row r="317" spans="16:18" x14ac:dyDescent="0.25">
      <c r="P317" s="48"/>
      <c r="Q317" s="48"/>
      <c r="R317" s="48"/>
    </row>
    <row r="318" spans="16:18" x14ac:dyDescent="0.25">
      <c r="P318" s="48"/>
      <c r="Q318" s="48"/>
      <c r="R318" s="48"/>
    </row>
  </sheetData>
  <dataConsolidate/>
  <mergeCells count="55">
    <mergeCell ref="C87:C92"/>
    <mergeCell ref="D87:D92"/>
    <mergeCell ref="B41:F41"/>
    <mergeCell ref="B23:B40"/>
    <mergeCell ref="C23:C40"/>
    <mergeCell ref="D23:D34"/>
    <mergeCell ref="D35:D36"/>
    <mergeCell ref="D53:D56"/>
    <mergeCell ref="C81:C86"/>
    <mergeCell ref="C57:C62"/>
    <mergeCell ref="D57:D62"/>
    <mergeCell ref="C63:C68"/>
    <mergeCell ref="D63:D68"/>
    <mergeCell ref="C69:C74"/>
    <mergeCell ref="D69:D74"/>
    <mergeCell ref="M3:P3"/>
    <mergeCell ref="C5:C21"/>
    <mergeCell ref="D5:D16"/>
    <mergeCell ref="D17:D18"/>
    <mergeCell ref="A2:C2"/>
    <mergeCell ref="D2:F2"/>
    <mergeCell ref="G2:P2"/>
    <mergeCell ref="A3:A4"/>
    <mergeCell ref="B3:B4"/>
    <mergeCell ref="C3:C4"/>
    <mergeCell ref="D3:D4"/>
    <mergeCell ref="E3:E4"/>
    <mergeCell ref="F3:F4"/>
    <mergeCell ref="G3:L3"/>
    <mergeCell ref="A5:A48"/>
    <mergeCell ref="B22:F22"/>
    <mergeCell ref="H106:O106"/>
    <mergeCell ref="A98:F98"/>
    <mergeCell ref="M98:P98"/>
    <mergeCell ref="G100:O100"/>
    <mergeCell ref="H101:O101"/>
    <mergeCell ref="H104:O104"/>
    <mergeCell ref="H102:O102"/>
    <mergeCell ref="H103:O103"/>
    <mergeCell ref="B5:B21"/>
    <mergeCell ref="H105:O105"/>
    <mergeCell ref="C42:C47"/>
    <mergeCell ref="D42:D47"/>
    <mergeCell ref="B48:F48"/>
    <mergeCell ref="B42:B47"/>
    <mergeCell ref="A97:F97"/>
    <mergeCell ref="C49:C52"/>
    <mergeCell ref="A49:A96"/>
    <mergeCell ref="C53:C56"/>
    <mergeCell ref="D75:D80"/>
    <mergeCell ref="D81:D86"/>
    <mergeCell ref="B49:B96"/>
    <mergeCell ref="C75:C80"/>
    <mergeCell ref="D49:D52"/>
    <mergeCell ref="C93:C96"/>
  </mergeCells>
  <phoneticPr fontId="14" type="noConversion"/>
  <printOptions horizontalCentered="1" verticalCentered="1"/>
  <pageMargins left="0.19685039370078741" right="0.19685039370078741" top="0.19685039370078741" bottom="0.19685039370078741" header="0" footer="0"/>
  <pageSetup paperSize="9" scale="46" fitToHeight="5" orientation="landscape" errors="blank" r:id="rId1"/>
  <rowBreaks count="2" manualBreakCount="2">
    <brk id="22" max="15" man="1"/>
    <brk id="48" max="15" man="1"/>
  </rowBreaks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9</xdr:col>
                <xdr:colOff>133350</xdr:colOff>
                <xdr:row>1</xdr:row>
                <xdr:rowOff>209550</xdr:rowOff>
              </from>
              <to>
                <xdr:col>14</xdr:col>
                <xdr:colOff>123825</xdr:colOff>
                <xdr:row>1</xdr:row>
                <xdr:rowOff>819150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SLZ</vt:lpstr>
      <vt:lpstr>SLZ!Area_de_impressao</vt:lpstr>
      <vt:lpstr>SLZ!Titulos_de_impressao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</dc:creator>
  <cp:lastModifiedBy>Jessica Freitas</cp:lastModifiedBy>
  <cp:lastPrinted>2020-01-31T18:14:16Z</cp:lastPrinted>
  <dcterms:created xsi:type="dcterms:W3CDTF">2011-06-25T14:23:01Z</dcterms:created>
  <dcterms:modified xsi:type="dcterms:W3CDTF">2020-07-31T18:22:53Z</dcterms:modified>
</cp:coreProperties>
</file>